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№1'!$A$5:$M$5</definedName>
    <definedName name="_xlnm.Print_Titles" localSheetId="0">'Приложение №1'!$5:$5</definedName>
    <definedName name="_xlnm.Print_Area" localSheetId="0">'Приложение №1'!$A$1:$M$80</definedName>
  </definedNames>
  <calcPr calcId="145621"/>
</workbook>
</file>

<file path=xl/calcChain.xml><?xml version="1.0" encoding="utf-8"?>
<calcChain xmlns="http://schemas.openxmlformats.org/spreadsheetml/2006/main">
  <c r="L8" i="1" l="1"/>
  <c r="L10" i="1"/>
  <c r="L12" i="1"/>
  <c r="L14" i="1"/>
  <c r="L16" i="1"/>
  <c r="L18" i="1"/>
  <c r="L20" i="1"/>
  <c r="L22" i="1"/>
  <c r="L24" i="1"/>
  <c r="L26" i="1"/>
  <c r="L28" i="1"/>
  <c r="L30" i="1"/>
  <c r="L32" i="1"/>
  <c r="L34" i="1"/>
  <c r="L36" i="1"/>
  <c r="L38" i="1"/>
  <c r="L40" i="1"/>
  <c r="L42" i="1"/>
  <c r="L44" i="1"/>
  <c r="L46" i="1"/>
  <c r="L48" i="1"/>
  <c r="L50" i="1"/>
  <c r="L52" i="1"/>
  <c r="L54" i="1"/>
  <c r="L56" i="1"/>
  <c r="L58" i="1"/>
  <c r="L60" i="1"/>
  <c r="L62" i="1"/>
  <c r="L64" i="1"/>
  <c r="L66" i="1"/>
  <c r="L68" i="1"/>
  <c r="L70" i="1"/>
  <c r="L72" i="1"/>
  <c r="L74" i="1"/>
  <c r="L76" i="1"/>
  <c r="L78" i="1"/>
  <c r="L6" i="1"/>
  <c r="L80" i="1" l="1"/>
</calcChain>
</file>

<file path=xl/sharedStrings.xml><?xml version="1.0" encoding="utf-8"?>
<sst xmlns="http://schemas.openxmlformats.org/spreadsheetml/2006/main" count="461" uniqueCount="66">
  <si>
    <t>Приложение №1</t>
  </si>
  <si>
    <t>№ Лота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</si>
  <si>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</si>
  <si>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</si>
  <si>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</si>
  <si>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</si>
  <si>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</si>
  <si>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ПАО "Уфаоргсинтез"</t>
  </si>
  <si>
    <t>450037, г. Уфа, ПАО "Уфаоргсинтез"</t>
  </si>
  <si>
    <t xml:space="preserve">Лом черных металлов </t>
  </si>
  <si>
    <t>Код по ФККО</t>
  </si>
  <si>
    <t>4 61 010 01 20 5</t>
  </si>
  <si>
    <t>Корпус</t>
  </si>
  <si>
    <t>Лом черных металлов 5А</t>
  </si>
  <si>
    <t>Трубный пучок</t>
  </si>
  <si>
    <t>Лом и отходы стальные 12А</t>
  </si>
  <si>
    <t>Лом черный 5А, 12А пучки теплообменников углеродистых в корпусе б/у материал углеродистая сталь</t>
  </si>
  <si>
    <t>Лом теплообменника Т-5852 б/у</t>
  </si>
  <si>
    <t>Лом теплообменника Т-5853 б/у</t>
  </si>
  <si>
    <t>Лом теплообменника Т-5854 б/у</t>
  </si>
  <si>
    <t>Лом теплообменника Т-5861 б/у</t>
  </si>
  <si>
    <t>Лом теплообменника Т-5863 б/у</t>
  </si>
  <si>
    <t>Лом теплообменника Т-5866 б/у</t>
  </si>
  <si>
    <t>Лом теплообменника Т-5867 б/у</t>
  </si>
  <si>
    <t>Лом теплообменника Т-5871-1 б/у</t>
  </si>
  <si>
    <t>Лом теплообменника Т-5883-1 б/у</t>
  </si>
  <si>
    <t>Лом теплообменника Т-6150 б/у</t>
  </si>
  <si>
    <t>Лом теплообменника Т-6158 б/у</t>
  </si>
  <si>
    <t>Лом теплообменника Т-6159 б/у</t>
  </si>
  <si>
    <t>Лом теплообменника Т-6160 б/у</t>
  </si>
  <si>
    <t>Лом теплообменника Т-6167-1 б/у</t>
  </si>
  <si>
    <t>Лом теплообменника Т-6184 б/у</t>
  </si>
  <si>
    <t>Лом теплообменника Т-6461 б/у</t>
  </si>
  <si>
    <t>Лом теплообменника Т-7493 б/у</t>
  </si>
  <si>
    <t>Лом теплообменника Т-7498-1 б/у</t>
  </si>
  <si>
    <t>Лом теплообменника Т-7499-1 б/у</t>
  </si>
  <si>
    <t>Лом теплообменника Т-7500-1 б/у</t>
  </si>
  <si>
    <t>Лом теплообменника Т-7501-1 б/у</t>
  </si>
  <si>
    <t>Лом теплообменника Т-7691 б/у</t>
  </si>
  <si>
    <t>Лом теплообменника Т-7699 б/у</t>
  </si>
  <si>
    <t>Лом теплообменника Т-7700 б/у</t>
  </si>
  <si>
    <t>Лом теплообменника Т-7779 б/у</t>
  </si>
  <si>
    <t>Лом теплообменника Т-7780 б/у</t>
  </si>
  <si>
    <t>Лом теплообменника Т-7784 б/у</t>
  </si>
  <si>
    <t>Лом теплообменника Т-8073 б/у</t>
  </si>
  <si>
    <t>Лом теплообменника Т-8219 б/у</t>
  </si>
  <si>
    <t>Лом теплообменника Т-8220 б/у</t>
  </si>
  <si>
    <t>Лом теплообменника Т-8221 б/у</t>
  </si>
  <si>
    <t>Лом теплообменника Т-8262 б/у</t>
  </si>
  <si>
    <t>Лом теплообменника Т-8263 б/у</t>
  </si>
  <si>
    <t>Лом теплообменника Т-8264 б/у</t>
  </si>
  <si>
    <t>Лом теплообменника Т-9282 б/у</t>
  </si>
  <si>
    <t>Лом теплообменника Т-9705-1 б/у</t>
  </si>
  <si>
    <t>Лом теплообменника Т-9752-2 б/у</t>
  </si>
  <si>
    <t>Сталь 20 ГОСТ 1050-2013</t>
  </si>
  <si>
    <t>Сталь  09Г2С  ГОСТ 19281-2014</t>
  </si>
  <si>
    <t>Сталь 09Г2С 19281-2014</t>
  </si>
  <si>
    <t>Наименование лота</t>
  </si>
  <si>
    <t>Перечень позиций</t>
  </si>
  <si>
    <t>Марка стали</t>
  </si>
  <si>
    <t>Общий вес, тн</t>
  </si>
  <si>
    <t>Составляющие элементы теплообменников</t>
  </si>
  <si>
    <t>Вес элементов, тн</t>
  </si>
  <si>
    <t>Перечень актуальных и готовых к реализации запасов лома теплообменников</t>
  </si>
  <si>
    <t>Итого:</t>
  </si>
  <si>
    <t>По паспортным данным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</si>
</sst>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_ ;[Red]\-#,##0.00\ "/>
    <numFmt numFmtId="166" formatCode="#,##0.000_ ;[Red]\-#,##0.000\ "/>
  </numFmts>
  <fonts count="11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8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164" fontId="1" fillId="0" borderId="0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/>
    <xf numFmtId="166" fontId="10" fillId="0" borderId="0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165" fontId="7" fillId="0" borderId="3" xfId="0" applyNumberFormat="1" applyFont="1" applyFill="1" applyBorder="1" applyAlignment="1">
      <alignment horizontal="center" vertical="center" wrapText="1"/>
    </xf>
    <xf numFmtId="165" fontId="7" fillId="0" borderId="4" xfId="0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2" xfId="0" applyNumberFormat="1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30704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32384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546847</xdr:colOff>
      <xdr:row>5</xdr:row>
      <xdr:rowOff>0</xdr:rowOff>
    </xdr:from>
    <xdr:to>
      <xdr:col>10</xdr:col>
      <xdr:colOff>630331</xdr:colOff>
      <xdr:row>7</xdr:row>
      <xdr:rowOff>177165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7</xdr:row>
      <xdr:rowOff>177165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6</xdr:row>
      <xdr:rowOff>30479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11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6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691515"/>
    <xdr:sp macro="" textlink="">
      <xdr:nvSpPr>
        <xdr:cNvPr id="47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</xdr:row>
      <xdr:rowOff>0</xdr:rowOff>
    </xdr:from>
    <xdr:ext cx="104775" cy="287654"/>
    <xdr:sp macro="" textlink="">
      <xdr:nvSpPr>
        <xdr:cNvPr id="4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3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879"/>
    <xdr:sp macro="" textlink="">
      <xdr:nvSpPr>
        <xdr:cNvPr id="54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9559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69151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8</xdr:row>
      <xdr:rowOff>0</xdr:rowOff>
    </xdr:from>
    <xdr:ext cx="104775" cy="287654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879"/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9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9559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69151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104775" cy="287654"/>
    <xdr:sp macro="" textlink="">
      <xdr:nvSpPr>
        <xdr:cNvPr id="10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879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9559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8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691515"/>
    <xdr:sp macro="" textlink="">
      <xdr:nvSpPr>
        <xdr:cNvPr id="149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12</xdr:row>
      <xdr:rowOff>0</xdr:rowOff>
    </xdr:from>
    <xdr:ext cx="104775" cy="287654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879"/>
    <xdr:sp macro="" textlink="">
      <xdr:nvSpPr>
        <xdr:cNvPr id="176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9559"/>
    <xdr:sp macro="" textlink="">
      <xdr:nvSpPr>
        <xdr:cNvPr id="189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89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691515"/>
    <xdr:sp macro="" textlink="">
      <xdr:nvSpPr>
        <xdr:cNvPr id="190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287654"/>
    <xdr:sp macro="" textlink="">
      <xdr:nvSpPr>
        <xdr:cNvPr id="19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6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197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19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09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10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6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879"/>
    <xdr:sp macro="" textlink="">
      <xdr:nvSpPr>
        <xdr:cNvPr id="217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1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29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9559"/>
    <xdr:sp macro="" textlink="">
      <xdr:nvSpPr>
        <xdr:cNvPr id="230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0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0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1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1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1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1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1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691515"/>
    <xdr:sp macro="" textlink="">
      <xdr:nvSpPr>
        <xdr:cNvPr id="231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16</xdr:row>
      <xdr:rowOff>0</xdr:rowOff>
    </xdr:from>
    <xdr:ext cx="104775" cy="287654"/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7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8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8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8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8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8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38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3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0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0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1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1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1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1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1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51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7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8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8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8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8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8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879"/>
    <xdr:sp macro="" textlink="">
      <xdr:nvSpPr>
        <xdr:cNvPr id="258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5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0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0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1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1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1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1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1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9559"/>
    <xdr:sp macro="" textlink="">
      <xdr:nvSpPr>
        <xdr:cNvPr id="271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1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1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1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2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2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2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2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691515"/>
    <xdr:sp macro="" textlink="">
      <xdr:nvSpPr>
        <xdr:cNvPr id="272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18</xdr:row>
      <xdr:rowOff>0</xdr:rowOff>
    </xdr:from>
    <xdr:ext cx="104775" cy="287654"/>
    <xdr:sp macro="" textlink="">
      <xdr:nvSpPr>
        <xdr:cNvPr id="27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8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9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9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9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9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79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7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7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7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1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1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1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2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2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2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2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292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8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9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9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9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9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879"/>
    <xdr:sp macro="" textlink="">
      <xdr:nvSpPr>
        <xdr:cNvPr id="299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29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1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1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1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2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2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2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2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9559"/>
    <xdr:sp macro="" textlink="">
      <xdr:nvSpPr>
        <xdr:cNvPr id="312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691515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20</xdr:row>
      <xdr:rowOff>0</xdr:rowOff>
    </xdr:from>
    <xdr:ext cx="104775" cy="287654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879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9559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3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3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3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3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3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4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4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691515"/>
    <xdr:sp macro="" textlink="">
      <xdr:nvSpPr>
        <xdr:cNvPr id="354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22</xdr:row>
      <xdr:rowOff>0</xdr:rowOff>
    </xdr:from>
    <xdr:ext cx="104775" cy="287654"/>
    <xdr:sp macro="" textlink="">
      <xdr:nvSpPr>
        <xdr:cNvPr id="35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5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0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1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1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61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6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3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4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4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74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7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0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1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1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879"/>
    <xdr:sp macro="" textlink="">
      <xdr:nvSpPr>
        <xdr:cNvPr id="381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8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3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4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4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9559"/>
    <xdr:sp macro="" textlink="">
      <xdr:nvSpPr>
        <xdr:cNvPr id="394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691515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879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9559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5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691515"/>
    <xdr:sp macro="" textlink="">
      <xdr:nvSpPr>
        <xdr:cNvPr id="436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26</xdr:row>
      <xdr:rowOff>0</xdr:rowOff>
    </xdr:from>
    <xdr:ext cx="104775" cy="287654"/>
    <xdr:sp macro="" textlink="">
      <xdr:nvSpPr>
        <xdr:cNvPr id="43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3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2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43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4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5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56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5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879"/>
    <xdr:sp macro="" textlink="">
      <xdr:nvSpPr>
        <xdr:cNvPr id="46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6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5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9559"/>
    <xdr:sp macro="" textlink="">
      <xdr:nvSpPr>
        <xdr:cNvPr id="476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691515"/>
    <xdr:sp macro="" textlink="">
      <xdr:nvSpPr>
        <xdr:cNvPr id="476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28</xdr:row>
      <xdr:rowOff>0</xdr:rowOff>
    </xdr:from>
    <xdr:ext cx="104775" cy="287654"/>
    <xdr:sp macro="" textlink="">
      <xdr:nvSpPr>
        <xdr:cNvPr id="47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879"/>
    <xdr:sp macro="" textlink="">
      <xdr:nvSpPr>
        <xdr:cNvPr id="50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0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9559"/>
    <xdr:sp macro="" textlink="">
      <xdr:nvSpPr>
        <xdr:cNvPr id="516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691515"/>
    <xdr:sp macro="" textlink="">
      <xdr:nvSpPr>
        <xdr:cNvPr id="517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30</xdr:row>
      <xdr:rowOff>0</xdr:rowOff>
    </xdr:from>
    <xdr:ext cx="104775" cy="287654"/>
    <xdr:sp macro="" textlink="">
      <xdr:nvSpPr>
        <xdr:cNvPr id="51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1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2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2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37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3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879"/>
    <xdr:sp macro="" textlink="">
      <xdr:nvSpPr>
        <xdr:cNvPr id="54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4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6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9559"/>
    <xdr:sp macro="" textlink="">
      <xdr:nvSpPr>
        <xdr:cNvPr id="557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691515"/>
    <xdr:sp macro="" textlink="">
      <xdr:nvSpPr>
        <xdr:cNvPr id="558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32</xdr:row>
      <xdr:rowOff>0</xdr:rowOff>
    </xdr:from>
    <xdr:ext cx="104775" cy="287654"/>
    <xdr:sp macro="" textlink="">
      <xdr:nvSpPr>
        <xdr:cNvPr id="55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6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78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879"/>
    <xdr:sp macro="" textlink="">
      <xdr:nvSpPr>
        <xdr:cNvPr id="58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9559"/>
    <xdr:sp macro="" textlink="">
      <xdr:nvSpPr>
        <xdr:cNvPr id="598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8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691515"/>
    <xdr:sp macro="" textlink="">
      <xdr:nvSpPr>
        <xdr:cNvPr id="599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59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34</xdr:row>
      <xdr:rowOff>0</xdr:rowOff>
    </xdr:from>
    <xdr:ext cx="104775" cy="287654"/>
    <xdr:sp macro="" textlink="">
      <xdr:nvSpPr>
        <xdr:cNvPr id="60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0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0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8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8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19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879"/>
    <xdr:sp macro="" textlink="">
      <xdr:nvSpPr>
        <xdr:cNvPr id="62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2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8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8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9559"/>
    <xdr:sp macro="" textlink="">
      <xdr:nvSpPr>
        <xdr:cNvPr id="639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39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39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39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40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40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40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40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40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691515"/>
    <xdr:sp macro="" textlink="">
      <xdr:nvSpPr>
        <xdr:cNvPr id="640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36</xdr:row>
      <xdr:rowOff>0</xdr:rowOff>
    </xdr:from>
    <xdr:ext cx="104775" cy="287654"/>
    <xdr:sp macro="" textlink="">
      <xdr:nvSpPr>
        <xdr:cNvPr id="64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4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59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59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59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59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60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60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60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60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60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60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879"/>
    <xdr:sp macro="" textlink="">
      <xdr:nvSpPr>
        <xdr:cNvPr id="66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79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79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79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79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80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80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80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80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80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9559"/>
    <xdr:sp macro="" textlink="">
      <xdr:nvSpPr>
        <xdr:cNvPr id="680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0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0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0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1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1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1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1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691515"/>
    <xdr:sp macro="" textlink="">
      <xdr:nvSpPr>
        <xdr:cNvPr id="681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38</xdr:row>
      <xdr:rowOff>0</xdr:rowOff>
    </xdr:from>
    <xdr:ext cx="104775" cy="287654"/>
    <xdr:sp macro="" textlink="">
      <xdr:nvSpPr>
        <xdr:cNvPr id="68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68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6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0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0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0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0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1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1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1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1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01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879"/>
    <xdr:sp macro="" textlink="">
      <xdr:nvSpPr>
        <xdr:cNvPr id="70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0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0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0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1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1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1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1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9559"/>
    <xdr:sp macro="" textlink="">
      <xdr:nvSpPr>
        <xdr:cNvPr id="721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691515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40</xdr:row>
      <xdr:rowOff>0</xdr:rowOff>
    </xdr:from>
    <xdr:ext cx="104775" cy="287654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879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9559"/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2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2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2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2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2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3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3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691515"/>
    <xdr:sp macro="" textlink="">
      <xdr:nvSpPr>
        <xdr:cNvPr id="763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42</xdr:row>
      <xdr:rowOff>0</xdr:rowOff>
    </xdr:from>
    <xdr:ext cx="104775" cy="287654"/>
    <xdr:sp macro="" textlink="">
      <xdr:nvSpPr>
        <xdr:cNvPr id="76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6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7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7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7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2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3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3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783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8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9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9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879"/>
    <xdr:sp macro="" textlink="">
      <xdr:nvSpPr>
        <xdr:cNvPr id="79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7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2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3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3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9559"/>
    <xdr:sp macro="" textlink="">
      <xdr:nvSpPr>
        <xdr:cNvPr id="803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691515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44</xdr:row>
      <xdr:rowOff>0</xdr:rowOff>
    </xdr:from>
    <xdr:ext cx="104775" cy="287654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879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9559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4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691515"/>
    <xdr:sp macro="" textlink="">
      <xdr:nvSpPr>
        <xdr:cNvPr id="845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46</xdr:row>
      <xdr:rowOff>0</xdr:rowOff>
    </xdr:from>
    <xdr:ext cx="104775" cy="287654"/>
    <xdr:sp macro="" textlink="">
      <xdr:nvSpPr>
        <xdr:cNvPr id="84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4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5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5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4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65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6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879"/>
    <xdr:sp macro="" textlink="">
      <xdr:nvSpPr>
        <xdr:cNvPr id="87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7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4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9559"/>
    <xdr:sp macro="" textlink="">
      <xdr:nvSpPr>
        <xdr:cNvPr id="885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691515"/>
    <xdr:sp macro="" textlink="">
      <xdr:nvSpPr>
        <xdr:cNvPr id="885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48</xdr:row>
      <xdr:rowOff>0</xdr:rowOff>
    </xdr:from>
    <xdr:ext cx="104775" cy="287654"/>
    <xdr:sp macro="" textlink="">
      <xdr:nvSpPr>
        <xdr:cNvPr id="88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8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89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89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05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0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879"/>
    <xdr:sp macro="" textlink="">
      <xdr:nvSpPr>
        <xdr:cNvPr id="91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1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9559"/>
    <xdr:sp macro="" textlink="">
      <xdr:nvSpPr>
        <xdr:cNvPr id="925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691515"/>
    <xdr:sp macro="" textlink="">
      <xdr:nvSpPr>
        <xdr:cNvPr id="926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50</xdr:row>
      <xdr:rowOff>0</xdr:rowOff>
    </xdr:from>
    <xdr:ext cx="104775" cy="287654"/>
    <xdr:sp macro="" textlink="">
      <xdr:nvSpPr>
        <xdr:cNvPr id="92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2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3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3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5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46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4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879"/>
    <xdr:sp macro="" textlink="">
      <xdr:nvSpPr>
        <xdr:cNvPr id="95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5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5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9559"/>
    <xdr:sp macro="" textlink="">
      <xdr:nvSpPr>
        <xdr:cNvPr id="966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6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691515"/>
    <xdr:sp macro="" textlink="">
      <xdr:nvSpPr>
        <xdr:cNvPr id="967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52</xdr:row>
      <xdr:rowOff>0</xdr:rowOff>
    </xdr:from>
    <xdr:ext cx="104775" cy="287654"/>
    <xdr:sp macro="" textlink="">
      <xdr:nvSpPr>
        <xdr:cNvPr id="96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6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7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7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6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6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987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8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879"/>
    <xdr:sp macro="" textlink="">
      <xdr:nvSpPr>
        <xdr:cNvPr id="99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99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6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6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9559"/>
    <xdr:sp macro="" textlink="">
      <xdr:nvSpPr>
        <xdr:cNvPr id="1007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7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7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691515"/>
    <xdr:sp macro="" textlink="">
      <xdr:nvSpPr>
        <xdr:cNvPr id="1008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54</xdr:row>
      <xdr:rowOff>0</xdr:rowOff>
    </xdr:from>
    <xdr:ext cx="104775" cy="287654"/>
    <xdr:sp macro="" textlink="">
      <xdr:nvSpPr>
        <xdr:cNvPr id="100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0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0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0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7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7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7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28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2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2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2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879"/>
    <xdr:sp macro="" textlink="">
      <xdr:nvSpPr>
        <xdr:cNvPr id="103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3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7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7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7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9559"/>
    <xdr:sp macro="" textlink="">
      <xdr:nvSpPr>
        <xdr:cNvPr id="1048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8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8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8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9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9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9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9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9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691515"/>
    <xdr:sp macro="" textlink="">
      <xdr:nvSpPr>
        <xdr:cNvPr id="1049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4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5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5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5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5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5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56</xdr:row>
      <xdr:rowOff>0</xdr:rowOff>
    </xdr:from>
    <xdr:ext cx="104775" cy="287654"/>
    <xdr:sp macro="" textlink="">
      <xdr:nvSpPr>
        <xdr:cNvPr id="105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5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5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8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8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8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8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9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9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9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9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9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69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0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0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0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0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879"/>
    <xdr:sp macro="" textlink="">
      <xdr:nvSpPr>
        <xdr:cNvPr id="107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7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8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8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8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8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8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9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9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9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9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9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9559"/>
    <xdr:sp macro="" textlink="">
      <xdr:nvSpPr>
        <xdr:cNvPr id="1089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89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89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89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89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90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90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90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90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691515"/>
    <xdr:sp macro="" textlink="">
      <xdr:nvSpPr>
        <xdr:cNvPr id="1090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58</xdr:row>
      <xdr:rowOff>0</xdr:rowOff>
    </xdr:from>
    <xdr:ext cx="104775" cy="287654"/>
    <xdr:sp macro="" textlink="">
      <xdr:nvSpPr>
        <xdr:cNvPr id="109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1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1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1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1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1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09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0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0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09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09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09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09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09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10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10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10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10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10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1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1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1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1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1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879"/>
    <xdr:sp macro="" textlink="">
      <xdr:nvSpPr>
        <xdr:cNvPr id="111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2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29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29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29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29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29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30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30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30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30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9559"/>
    <xdr:sp macro="" textlink="">
      <xdr:nvSpPr>
        <xdr:cNvPr id="1130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0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0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0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0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0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1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1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1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691515"/>
    <xdr:sp macro="" textlink="">
      <xdr:nvSpPr>
        <xdr:cNvPr id="1131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60</xdr:row>
      <xdr:rowOff>0</xdr:rowOff>
    </xdr:from>
    <xdr:ext cx="104775" cy="287654"/>
    <xdr:sp macro="" textlink="">
      <xdr:nvSpPr>
        <xdr:cNvPr id="113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2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2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2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2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2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2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3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4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0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0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0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0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0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0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1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1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1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51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2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2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2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2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2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2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879"/>
    <xdr:sp macro="" textlink="">
      <xdr:nvSpPr>
        <xdr:cNvPr id="115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6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0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0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0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0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0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0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1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1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1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9559"/>
    <xdr:sp macro="" textlink="">
      <xdr:nvSpPr>
        <xdr:cNvPr id="1171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1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1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1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1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1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1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2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2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691515"/>
    <xdr:sp macro="" textlink="">
      <xdr:nvSpPr>
        <xdr:cNvPr id="1172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62</xdr:row>
      <xdr:rowOff>0</xdr:rowOff>
    </xdr:from>
    <xdr:ext cx="104775" cy="287654"/>
    <xdr:sp macro="" textlink="">
      <xdr:nvSpPr>
        <xdr:cNvPr id="117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3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7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8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1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2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2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192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3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879"/>
    <xdr:sp macro="" textlink="">
      <xdr:nvSpPr>
        <xdr:cNvPr id="119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1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0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1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2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2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9559"/>
    <xdr:sp macro="" textlink="">
      <xdr:nvSpPr>
        <xdr:cNvPr id="1212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691515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64</xdr:row>
      <xdr:rowOff>0</xdr:rowOff>
    </xdr:from>
    <xdr:ext cx="104775" cy="287654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879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9559"/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691515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66</xdr:row>
      <xdr:rowOff>0</xdr:rowOff>
    </xdr:from>
    <xdr:ext cx="104775" cy="287654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879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9559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691515"/>
    <xdr:sp macro="" textlink="">
      <xdr:nvSpPr>
        <xdr:cNvPr id="1294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68</xdr:row>
      <xdr:rowOff>0</xdr:rowOff>
    </xdr:from>
    <xdr:ext cx="104775" cy="287654"/>
    <xdr:sp macro="" textlink="">
      <xdr:nvSpPr>
        <xdr:cNvPr id="12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6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29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0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0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14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1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6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1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879"/>
    <xdr:sp macro="" textlink="">
      <xdr:nvSpPr>
        <xdr:cNvPr id="132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2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9559"/>
    <xdr:sp macro="" textlink="">
      <xdr:nvSpPr>
        <xdr:cNvPr id="1334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691515"/>
    <xdr:sp macro="" textlink="">
      <xdr:nvSpPr>
        <xdr:cNvPr id="1335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70</xdr:row>
      <xdr:rowOff>0</xdr:rowOff>
    </xdr:from>
    <xdr:ext cx="104775" cy="287654"/>
    <xdr:sp macro="" textlink="">
      <xdr:nvSpPr>
        <xdr:cNvPr id="13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6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3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4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4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4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55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5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6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5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879"/>
    <xdr:sp macro="" textlink="">
      <xdr:nvSpPr>
        <xdr:cNvPr id="136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6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4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9559"/>
    <xdr:sp macro="" textlink="">
      <xdr:nvSpPr>
        <xdr:cNvPr id="1375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5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691515"/>
    <xdr:sp macro="" textlink="">
      <xdr:nvSpPr>
        <xdr:cNvPr id="1376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72</xdr:row>
      <xdr:rowOff>0</xdr:rowOff>
    </xdr:from>
    <xdr:ext cx="104775" cy="287654"/>
    <xdr:sp macro="" textlink="">
      <xdr:nvSpPr>
        <xdr:cNvPr id="13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7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7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7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8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8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5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5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396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39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7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7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39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879"/>
    <xdr:sp macro="" textlink="">
      <xdr:nvSpPr>
        <xdr:cNvPr id="140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0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5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5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9559"/>
    <xdr:sp macro="" textlink="">
      <xdr:nvSpPr>
        <xdr:cNvPr id="1416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6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6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691515"/>
    <xdr:sp macro="" textlink="">
      <xdr:nvSpPr>
        <xdr:cNvPr id="1417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74</xdr:row>
      <xdr:rowOff>0</xdr:rowOff>
    </xdr:from>
    <xdr:ext cx="104775" cy="287654"/>
    <xdr:sp macro="" textlink="">
      <xdr:nvSpPr>
        <xdr:cNvPr id="14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8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8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8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1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2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2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6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6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6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8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8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8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3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879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4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6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6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6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9559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7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7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7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8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8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8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8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8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691515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76</xdr:row>
      <xdr:rowOff>0</xdr:rowOff>
    </xdr:from>
    <xdr:ext cx="104775" cy="287654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59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59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59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59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879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7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7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7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7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8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8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8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8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8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9559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78</xdr:row>
      <xdr:rowOff>0</xdr:rowOff>
    </xdr:from>
    <xdr:ext cx="104775" cy="287654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80"/>
  <sheetViews>
    <sheetView tabSelected="1" view="pageBreakPreview" zoomScaleNormal="80" zoomScaleSheetLayoutView="100" workbookViewId="0">
      <pane ySplit="5" topLeftCell="A6" activePane="bottomLeft" state="frozen"/>
      <selection pane="bottomLeft" activeCell="J4" sqref="J4:J5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4.7109375" style="2" customWidth="1"/>
    <col min="4" max="4" width="9.7109375" style="5" customWidth="1"/>
    <col min="5" max="5" width="31.85546875" style="5" customWidth="1"/>
    <col min="6" max="6" width="14.5703125" style="1" customWidth="1"/>
    <col min="7" max="7" width="17.140625" style="5" customWidth="1"/>
    <col min="8" max="8" width="17.42578125" style="5" customWidth="1"/>
    <col min="9" max="9" width="23" style="5" customWidth="1"/>
    <col min="10" max="10" width="21.7109375" style="6" customWidth="1"/>
    <col min="11" max="11" width="12.42578125" style="2" customWidth="1"/>
    <col min="12" max="12" width="12.42578125" style="5" customWidth="1"/>
    <col min="13" max="13" width="16.140625" style="1" customWidth="1"/>
    <col min="14" max="16384" width="9.140625" style="1"/>
  </cols>
  <sheetData>
    <row r="1" spans="1:13" ht="21.75" customHeight="1" x14ac:dyDescent="0.2">
      <c r="L1" s="23" t="s">
        <v>0</v>
      </c>
      <c r="M1" s="23"/>
    </row>
    <row r="2" spans="1:13" ht="15.75" x14ac:dyDescent="0.2">
      <c r="A2" s="24" t="s">
        <v>63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2">
      <c r="G3" s="34"/>
      <c r="H3" s="34"/>
      <c r="I3" s="34"/>
    </row>
    <row r="4" spans="1:13" ht="20.25" customHeight="1" x14ac:dyDescent="0.2">
      <c r="A4" s="33" t="s">
        <v>5</v>
      </c>
      <c r="B4" s="33" t="s">
        <v>4</v>
      </c>
      <c r="C4" s="33" t="s">
        <v>1</v>
      </c>
      <c r="D4" s="33" t="s">
        <v>3</v>
      </c>
      <c r="E4" s="33" t="s">
        <v>57</v>
      </c>
      <c r="F4" s="33" t="s">
        <v>10</v>
      </c>
      <c r="G4" s="33" t="s">
        <v>58</v>
      </c>
      <c r="H4" s="33" t="s">
        <v>61</v>
      </c>
      <c r="I4" s="33" t="s">
        <v>6</v>
      </c>
      <c r="J4" s="33" t="s">
        <v>59</v>
      </c>
      <c r="K4" s="36" t="s">
        <v>65</v>
      </c>
      <c r="L4" s="37"/>
      <c r="M4" s="35" t="s">
        <v>2</v>
      </c>
    </row>
    <row r="5" spans="1:13" s="3" customFormat="1" ht="32.25" customHeigh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7" t="s">
        <v>62</v>
      </c>
      <c r="L5" s="7" t="s">
        <v>60</v>
      </c>
      <c r="M5" s="35"/>
    </row>
    <row r="6" spans="1:13" s="16" customFormat="1" ht="20.25" customHeight="1" x14ac:dyDescent="0.25">
      <c r="A6" s="27">
        <v>1</v>
      </c>
      <c r="B6" s="21" t="s">
        <v>7</v>
      </c>
      <c r="C6" s="21">
        <v>1</v>
      </c>
      <c r="D6" s="21" t="s">
        <v>9</v>
      </c>
      <c r="E6" s="21" t="s">
        <v>16</v>
      </c>
      <c r="F6" s="25" t="s">
        <v>11</v>
      </c>
      <c r="G6" s="29" t="s">
        <v>17</v>
      </c>
      <c r="H6" s="12" t="s">
        <v>12</v>
      </c>
      <c r="I6" s="13" t="s">
        <v>13</v>
      </c>
      <c r="J6" s="14" t="s">
        <v>54</v>
      </c>
      <c r="K6" s="15">
        <v>12.852</v>
      </c>
      <c r="L6" s="31">
        <f>SUM(K6:K7)</f>
        <v>15.77</v>
      </c>
      <c r="M6" s="21" t="s">
        <v>8</v>
      </c>
    </row>
    <row r="7" spans="1:13" s="16" customFormat="1" ht="20.25" customHeight="1" x14ac:dyDescent="0.25">
      <c r="A7" s="28"/>
      <c r="B7" s="22"/>
      <c r="C7" s="22"/>
      <c r="D7" s="22"/>
      <c r="E7" s="22"/>
      <c r="F7" s="26"/>
      <c r="G7" s="30"/>
      <c r="H7" s="12" t="s">
        <v>14</v>
      </c>
      <c r="I7" s="13" t="s">
        <v>15</v>
      </c>
      <c r="J7" s="14" t="s">
        <v>54</v>
      </c>
      <c r="K7" s="15">
        <v>2.9180000000000001</v>
      </c>
      <c r="L7" s="32"/>
      <c r="M7" s="22"/>
    </row>
    <row r="8" spans="1:13" s="16" customFormat="1" ht="20.25" customHeight="1" x14ac:dyDescent="0.25">
      <c r="A8" s="21">
        <v>2</v>
      </c>
      <c r="B8" s="21" t="s">
        <v>7</v>
      </c>
      <c r="C8" s="21">
        <v>1</v>
      </c>
      <c r="D8" s="21" t="s">
        <v>9</v>
      </c>
      <c r="E8" s="21" t="s">
        <v>16</v>
      </c>
      <c r="F8" s="25" t="s">
        <v>11</v>
      </c>
      <c r="G8" s="29" t="s">
        <v>18</v>
      </c>
      <c r="H8" s="12" t="s">
        <v>12</v>
      </c>
      <c r="I8" s="13" t="s">
        <v>13</v>
      </c>
      <c r="J8" s="14" t="s">
        <v>54</v>
      </c>
      <c r="K8" s="15">
        <v>12.852</v>
      </c>
      <c r="L8" s="31">
        <f t="shared" ref="L8" si="0">SUM(K8:K9)</f>
        <v>15.77</v>
      </c>
      <c r="M8" s="21" t="s">
        <v>8</v>
      </c>
    </row>
    <row r="9" spans="1:13" s="16" customFormat="1" ht="20.25" customHeight="1" x14ac:dyDescent="0.25">
      <c r="A9" s="22"/>
      <c r="B9" s="22"/>
      <c r="C9" s="22"/>
      <c r="D9" s="22"/>
      <c r="E9" s="22"/>
      <c r="F9" s="26"/>
      <c r="G9" s="30"/>
      <c r="H9" s="12" t="s">
        <v>14</v>
      </c>
      <c r="I9" s="13" t="s">
        <v>15</v>
      </c>
      <c r="J9" s="14" t="s">
        <v>54</v>
      </c>
      <c r="K9" s="15">
        <v>2.9180000000000001</v>
      </c>
      <c r="L9" s="32"/>
      <c r="M9" s="22"/>
    </row>
    <row r="10" spans="1:13" s="16" customFormat="1" ht="20.25" customHeight="1" x14ac:dyDescent="0.25">
      <c r="A10" s="21">
        <v>3</v>
      </c>
      <c r="B10" s="21" t="s">
        <v>7</v>
      </c>
      <c r="C10" s="21">
        <v>1</v>
      </c>
      <c r="D10" s="21" t="s">
        <v>9</v>
      </c>
      <c r="E10" s="21" t="s">
        <v>16</v>
      </c>
      <c r="F10" s="25" t="s">
        <v>11</v>
      </c>
      <c r="G10" s="29" t="s">
        <v>19</v>
      </c>
      <c r="H10" s="12" t="s">
        <v>12</v>
      </c>
      <c r="I10" s="13" t="s">
        <v>13</v>
      </c>
      <c r="J10" s="14" t="s">
        <v>54</v>
      </c>
      <c r="K10" s="15">
        <v>12.852</v>
      </c>
      <c r="L10" s="31">
        <f t="shared" ref="L10" si="1">SUM(K10:K11)</f>
        <v>15.77</v>
      </c>
      <c r="M10" s="21" t="s">
        <v>8</v>
      </c>
    </row>
    <row r="11" spans="1:13" s="16" customFormat="1" ht="20.25" customHeight="1" x14ac:dyDescent="0.25">
      <c r="A11" s="22"/>
      <c r="B11" s="22"/>
      <c r="C11" s="22"/>
      <c r="D11" s="22"/>
      <c r="E11" s="22"/>
      <c r="F11" s="26"/>
      <c r="G11" s="30"/>
      <c r="H11" s="12" t="s">
        <v>14</v>
      </c>
      <c r="I11" s="13" t="s">
        <v>15</v>
      </c>
      <c r="J11" s="14" t="s">
        <v>54</v>
      </c>
      <c r="K11" s="15">
        <v>2.9180000000000001</v>
      </c>
      <c r="L11" s="32"/>
      <c r="M11" s="22"/>
    </row>
    <row r="12" spans="1:13" s="16" customFormat="1" ht="20.25" customHeight="1" x14ac:dyDescent="0.25">
      <c r="A12" s="27">
        <v>4</v>
      </c>
      <c r="B12" s="21" t="s">
        <v>7</v>
      </c>
      <c r="C12" s="21">
        <v>1</v>
      </c>
      <c r="D12" s="21" t="s">
        <v>9</v>
      </c>
      <c r="E12" s="21" t="s">
        <v>16</v>
      </c>
      <c r="F12" s="25" t="s">
        <v>11</v>
      </c>
      <c r="G12" s="29" t="s">
        <v>20</v>
      </c>
      <c r="H12" s="12" t="s">
        <v>12</v>
      </c>
      <c r="I12" s="13" t="s">
        <v>13</v>
      </c>
      <c r="J12" s="14" t="s">
        <v>54</v>
      </c>
      <c r="K12" s="15">
        <v>12.852</v>
      </c>
      <c r="L12" s="31">
        <f t="shared" ref="L12" si="2">SUM(K12:K13)</f>
        <v>15.77</v>
      </c>
      <c r="M12" s="21" t="s">
        <v>8</v>
      </c>
    </row>
    <row r="13" spans="1:13" s="16" customFormat="1" ht="20.25" customHeight="1" x14ac:dyDescent="0.25">
      <c r="A13" s="28"/>
      <c r="B13" s="22"/>
      <c r="C13" s="22"/>
      <c r="D13" s="22"/>
      <c r="E13" s="22"/>
      <c r="F13" s="26"/>
      <c r="G13" s="30"/>
      <c r="H13" s="12" t="s">
        <v>14</v>
      </c>
      <c r="I13" s="13" t="s">
        <v>15</v>
      </c>
      <c r="J13" s="14" t="s">
        <v>54</v>
      </c>
      <c r="K13" s="15">
        <v>2.9180000000000001</v>
      </c>
      <c r="L13" s="32"/>
      <c r="M13" s="22"/>
    </row>
    <row r="14" spans="1:13" s="16" customFormat="1" ht="20.25" customHeight="1" x14ac:dyDescent="0.25">
      <c r="A14" s="21">
        <v>5</v>
      </c>
      <c r="B14" s="21" t="s">
        <v>7</v>
      </c>
      <c r="C14" s="21">
        <v>1</v>
      </c>
      <c r="D14" s="21" t="s">
        <v>9</v>
      </c>
      <c r="E14" s="21" t="s">
        <v>16</v>
      </c>
      <c r="F14" s="25" t="s">
        <v>11</v>
      </c>
      <c r="G14" s="29" t="s">
        <v>21</v>
      </c>
      <c r="H14" s="12" t="s">
        <v>12</v>
      </c>
      <c r="I14" s="13" t="s">
        <v>13</v>
      </c>
      <c r="J14" s="14" t="s">
        <v>54</v>
      </c>
      <c r="K14" s="15">
        <v>12.852</v>
      </c>
      <c r="L14" s="31">
        <f t="shared" ref="L14" si="3">SUM(K14:K15)</f>
        <v>15.77</v>
      </c>
      <c r="M14" s="21" t="s">
        <v>8</v>
      </c>
    </row>
    <row r="15" spans="1:13" s="16" customFormat="1" ht="20.25" customHeight="1" x14ac:dyDescent="0.25">
      <c r="A15" s="22"/>
      <c r="B15" s="22"/>
      <c r="C15" s="22"/>
      <c r="D15" s="22"/>
      <c r="E15" s="22"/>
      <c r="F15" s="26"/>
      <c r="G15" s="30"/>
      <c r="H15" s="12" t="s">
        <v>14</v>
      </c>
      <c r="I15" s="13" t="s">
        <v>15</v>
      </c>
      <c r="J15" s="14" t="s">
        <v>54</v>
      </c>
      <c r="K15" s="15">
        <v>2.9180000000000001</v>
      </c>
      <c r="L15" s="32"/>
      <c r="M15" s="22"/>
    </row>
    <row r="16" spans="1:13" s="16" customFormat="1" ht="20.25" customHeight="1" x14ac:dyDescent="0.25">
      <c r="A16" s="21">
        <v>6</v>
      </c>
      <c r="B16" s="21" t="s">
        <v>7</v>
      </c>
      <c r="C16" s="21">
        <v>1</v>
      </c>
      <c r="D16" s="21" t="s">
        <v>9</v>
      </c>
      <c r="E16" s="21" t="s">
        <v>16</v>
      </c>
      <c r="F16" s="25" t="s">
        <v>11</v>
      </c>
      <c r="G16" s="29" t="s">
        <v>22</v>
      </c>
      <c r="H16" s="12" t="s">
        <v>12</v>
      </c>
      <c r="I16" s="13" t="s">
        <v>13</v>
      </c>
      <c r="J16" s="14" t="s">
        <v>54</v>
      </c>
      <c r="K16" s="15">
        <v>12.852</v>
      </c>
      <c r="L16" s="31">
        <f t="shared" ref="L16" si="4">SUM(K16:K17)</f>
        <v>15.77</v>
      </c>
      <c r="M16" s="21" t="s">
        <v>8</v>
      </c>
    </row>
    <row r="17" spans="1:13" s="16" customFormat="1" ht="20.25" customHeight="1" x14ac:dyDescent="0.25">
      <c r="A17" s="22"/>
      <c r="B17" s="22"/>
      <c r="C17" s="22"/>
      <c r="D17" s="22"/>
      <c r="E17" s="22"/>
      <c r="F17" s="26"/>
      <c r="G17" s="30"/>
      <c r="H17" s="12" t="s">
        <v>14</v>
      </c>
      <c r="I17" s="13" t="s">
        <v>15</v>
      </c>
      <c r="J17" s="14" t="s">
        <v>54</v>
      </c>
      <c r="K17" s="15">
        <v>2.9180000000000001</v>
      </c>
      <c r="L17" s="32"/>
      <c r="M17" s="22"/>
    </row>
    <row r="18" spans="1:13" s="16" customFormat="1" ht="20.25" customHeight="1" x14ac:dyDescent="0.25">
      <c r="A18" s="27">
        <v>7</v>
      </c>
      <c r="B18" s="21" t="s">
        <v>7</v>
      </c>
      <c r="C18" s="21">
        <v>1</v>
      </c>
      <c r="D18" s="21" t="s">
        <v>9</v>
      </c>
      <c r="E18" s="21" t="s">
        <v>16</v>
      </c>
      <c r="F18" s="25" t="s">
        <v>11</v>
      </c>
      <c r="G18" s="29" t="s">
        <v>23</v>
      </c>
      <c r="H18" s="12" t="s">
        <v>12</v>
      </c>
      <c r="I18" s="13" t="s">
        <v>13</v>
      </c>
      <c r="J18" s="14" t="s">
        <v>54</v>
      </c>
      <c r="K18" s="15">
        <v>12.852</v>
      </c>
      <c r="L18" s="31">
        <f t="shared" ref="L18" si="5">SUM(K18:K19)</f>
        <v>15.77</v>
      </c>
      <c r="M18" s="21" t="s">
        <v>8</v>
      </c>
    </row>
    <row r="19" spans="1:13" s="16" customFormat="1" ht="20.25" customHeight="1" x14ac:dyDescent="0.25">
      <c r="A19" s="28"/>
      <c r="B19" s="22"/>
      <c r="C19" s="22"/>
      <c r="D19" s="22"/>
      <c r="E19" s="22"/>
      <c r="F19" s="26"/>
      <c r="G19" s="30"/>
      <c r="H19" s="12" t="s">
        <v>14</v>
      </c>
      <c r="I19" s="13" t="s">
        <v>15</v>
      </c>
      <c r="J19" s="14" t="s">
        <v>54</v>
      </c>
      <c r="K19" s="15">
        <v>2.9180000000000001</v>
      </c>
      <c r="L19" s="32"/>
      <c r="M19" s="22"/>
    </row>
    <row r="20" spans="1:13" s="16" customFormat="1" ht="20.25" customHeight="1" x14ac:dyDescent="0.25">
      <c r="A20" s="21">
        <v>8</v>
      </c>
      <c r="B20" s="21" t="s">
        <v>7</v>
      </c>
      <c r="C20" s="21">
        <v>1</v>
      </c>
      <c r="D20" s="21" t="s">
        <v>9</v>
      </c>
      <c r="E20" s="21" t="s">
        <v>16</v>
      </c>
      <c r="F20" s="25" t="s">
        <v>11</v>
      </c>
      <c r="G20" s="29" t="s">
        <v>24</v>
      </c>
      <c r="H20" s="12" t="s">
        <v>12</v>
      </c>
      <c r="I20" s="13" t="s">
        <v>13</v>
      </c>
      <c r="J20" s="14" t="s">
        <v>54</v>
      </c>
      <c r="K20" s="15">
        <v>12.852</v>
      </c>
      <c r="L20" s="31">
        <f t="shared" ref="L20" si="6">SUM(K20:K21)</f>
        <v>15.77</v>
      </c>
      <c r="M20" s="21" t="s">
        <v>8</v>
      </c>
    </row>
    <row r="21" spans="1:13" s="16" customFormat="1" ht="20.25" customHeight="1" x14ac:dyDescent="0.25">
      <c r="A21" s="22"/>
      <c r="B21" s="22"/>
      <c r="C21" s="22"/>
      <c r="D21" s="22"/>
      <c r="E21" s="22"/>
      <c r="F21" s="26"/>
      <c r="G21" s="30"/>
      <c r="H21" s="12" t="s">
        <v>14</v>
      </c>
      <c r="I21" s="13" t="s">
        <v>15</v>
      </c>
      <c r="J21" s="14" t="s">
        <v>54</v>
      </c>
      <c r="K21" s="15">
        <v>2.9180000000000001</v>
      </c>
      <c r="L21" s="32"/>
      <c r="M21" s="22"/>
    </row>
    <row r="22" spans="1:13" s="16" customFormat="1" ht="20.25" customHeight="1" x14ac:dyDescent="0.25">
      <c r="A22" s="21">
        <v>9</v>
      </c>
      <c r="B22" s="21" t="s">
        <v>7</v>
      </c>
      <c r="C22" s="21">
        <v>1</v>
      </c>
      <c r="D22" s="21" t="s">
        <v>9</v>
      </c>
      <c r="E22" s="21" t="s">
        <v>16</v>
      </c>
      <c r="F22" s="25" t="s">
        <v>11</v>
      </c>
      <c r="G22" s="29" t="s">
        <v>25</v>
      </c>
      <c r="H22" s="12" t="s">
        <v>12</v>
      </c>
      <c r="I22" s="13" t="s">
        <v>13</v>
      </c>
      <c r="J22" s="14" t="s">
        <v>54</v>
      </c>
      <c r="K22" s="15">
        <v>5.9119999999999999</v>
      </c>
      <c r="L22" s="31">
        <f t="shared" ref="L22" si="7">SUM(K22:K23)</f>
        <v>8.77</v>
      </c>
      <c r="M22" s="21" t="s">
        <v>8</v>
      </c>
    </row>
    <row r="23" spans="1:13" s="16" customFormat="1" ht="20.25" customHeight="1" x14ac:dyDescent="0.25">
      <c r="A23" s="22"/>
      <c r="B23" s="22"/>
      <c r="C23" s="22"/>
      <c r="D23" s="22"/>
      <c r="E23" s="22"/>
      <c r="F23" s="26"/>
      <c r="G23" s="30"/>
      <c r="H23" s="12" t="s">
        <v>14</v>
      </c>
      <c r="I23" s="13" t="s">
        <v>15</v>
      </c>
      <c r="J23" s="14" t="s">
        <v>54</v>
      </c>
      <c r="K23" s="15">
        <v>2.8580000000000001</v>
      </c>
      <c r="L23" s="32"/>
      <c r="M23" s="22"/>
    </row>
    <row r="24" spans="1:13" s="16" customFormat="1" ht="20.25" customHeight="1" x14ac:dyDescent="0.25">
      <c r="A24" s="27">
        <v>10</v>
      </c>
      <c r="B24" s="21" t="s">
        <v>7</v>
      </c>
      <c r="C24" s="21">
        <v>1</v>
      </c>
      <c r="D24" s="21" t="s">
        <v>9</v>
      </c>
      <c r="E24" s="21" t="s">
        <v>16</v>
      </c>
      <c r="F24" s="25" t="s">
        <v>11</v>
      </c>
      <c r="G24" s="29" t="s">
        <v>26</v>
      </c>
      <c r="H24" s="12" t="s">
        <v>12</v>
      </c>
      <c r="I24" s="13" t="s">
        <v>13</v>
      </c>
      <c r="J24" s="14" t="s">
        <v>54</v>
      </c>
      <c r="K24" s="15">
        <v>12.852</v>
      </c>
      <c r="L24" s="31">
        <f t="shared" ref="L24" si="8">SUM(K24:K25)</f>
        <v>15.77</v>
      </c>
      <c r="M24" s="21" t="s">
        <v>8</v>
      </c>
    </row>
    <row r="25" spans="1:13" s="16" customFormat="1" ht="20.25" customHeight="1" x14ac:dyDescent="0.25">
      <c r="A25" s="28"/>
      <c r="B25" s="22"/>
      <c r="C25" s="22"/>
      <c r="D25" s="22"/>
      <c r="E25" s="22"/>
      <c r="F25" s="26"/>
      <c r="G25" s="30"/>
      <c r="H25" s="12" t="s">
        <v>14</v>
      </c>
      <c r="I25" s="13" t="s">
        <v>15</v>
      </c>
      <c r="J25" s="14" t="s">
        <v>54</v>
      </c>
      <c r="K25" s="15">
        <v>2.9180000000000001</v>
      </c>
      <c r="L25" s="32"/>
      <c r="M25" s="22"/>
    </row>
    <row r="26" spans="1:13" s="16" customFormat="1" ht="20.25" customHeight="1" x14ac:dyDescent="0.25">
      <c r="A26" s="21">
        <v>11</v>
      </c>
      <c r="B26" s="21" t="s">
        <v>7</v>
      </c>
      <c r="C26" s="21">
        <v>1</v>
      </c>
      <c r="D26" s="21" t="s">
        <v>9</v>
      </c>
      <c r="E26" s="21" t="s">
        <v>16</v>
      </c>
      <c r="F26" s="25" t="s">
        <v>11</v>
      </c>
      <c r="G26" s="29" t="s">
        <v>27</v>
      </c>
      <c r="H26" s="12" t="s">
        <v>12</v>
      </c>
      <c r="I26" s="13" t="s">
        <v>13</v>
      </c>
      <c r="J26" s="14" t="s">
        <v>54</v>
      </c>
      <c r="K26" s="15">
        <v>12.852</v>
      </c>
      <c r="L26" s="31">
        <f t="shared" ref="L26" si="9">SUM(K26:K27)</f>
        <v>15.77</v>
      </c>
      <c r="M26" s="21" t="s">
        <v>8</v>
      </c>
    </row>
    <row r="27" spans="1:13" s="16" customFormat="1" ht="20.25" customHeight="1" x14ac:dyDescent="0.25">
      <c r="A27" s="22"/>
      <c r="B27" s="22"/>
      <c r="C27" s="22"/>
      <c r="D27" s="22"/>
      <c r="E27" s="22"/>
      <c r="F27" s="26"/>
      <c r="G27" s="30"/>
      <c r="H27" s="12" t="s">
        <v>14</v>
      </c>
      <c r="I27" s="13" t="s">
        <v>15</v>
      </c>
      <c r="J27" s="14" t="s">
        <v>54</v>
      </c>
      <c r="K27" s="15">
        <v>2.9180000000000001</v>
      </c>
      <c r="L27" s="32"/>
      <c r="M27" s="22"/>
    </row>
    <row r="28" spans="1:13" s="16" customFormat="1" ht="20.25" customHeight="1" x14ac:dyDescent="0.25">
      <c r="A28" s="21">
        <v>12</v>
      </c>
      <c r="B28" s="21" t="s">
        <v>7</v>
      </c>
      <c r="C28" s="21">
        <v>1</v>
      </c>
      <c r="D28" s="21" t="s">
        <v>9</v>
      </c>
      <c r="E28" s="21" t="s">
        <v>16</v>
      </c>
      <c r="F28" s="25" t="s">
        <v>11</v>
      </c>
      <c r="G28" s="29" t="s">
        <v>28</v>
      </c>
      <c r="H28" s="12" t="s">
        <v>12</v>
      </c>
      <c r="I28" s="13" t="s">
        <v>13</v>
      </c>
      <c r="J28" s="14" t="s">
        <v>54</v>
      </c>
      <c r="K28" s="15">
        <v>12.852</v>
      </c>
      <c r="L28" s="31">
        <f t="shared" ref="L28" si="10">SUM(K28:K29)</f>
        <v>15.77</v>
      </c>
      <c r="M28" s="21" t="s">
        <v>8</v>
      </c>
    </row>
    <row r="29" spans="1:13" s="16" customFormat="1" ht="20.25" customHeight="1" x14ac:dyDescent="0.25">
      <c r="A29" s="22"/>
      <c r="B29" s="22"/>
      <c r="C29" s="22"/>
      <c r="D29" s="22"/>
      <c r="E29" s="22"/>
      <c r="F29" s="26"/>
      <c r="G29" s="30"/>
      <c r="H29" s="12" t="s">
        <v>14</v>
      </c>
      <c r="I29" s="13" t="s">
        <v>15</v>
      </c>
      <c r="J29" s="14" t="s">
        <v>54</v>
      </c>
      <c r="K29" s="15">
        <v>2.9180000000000001</v>
      </c>
      <c r="L29" s="32"/>
      <c r="M29" s="22"/>
    </row>
    <row r="30" spans="1:13" s="16" customFormat="1" ht="20.25" customHeight="1" x14ac:dyDescent="0.25">
      <c r="A30" s="27">
        <v>13</v>
      </c>
      <c r="B30" s="21" t="s">
        <v>7</v>
      </c>
      <c r="C30" s="21">
        <v>1</v>
      </c>
      <c r="D30" s="21" t="s">
        <v>9</v>
      </c>
      <c r="E30" s="21" t="s">
        <v>16</v>
      </c>
      <c r="F30" s="25" t="s">
        <v>11</v>
      </c>
      <c r="G30" s="29" t="s">
        <v>29</v>
      </c>
      <c r="H30" s="12" t="s">
        <v>12</v>
      </c>
      <c r="I30" s="13" t="s">
        <v>13</v>
      </c>
      <c r="J30" s="14" t="s">
        <v>54</v>
      </c>
      <c r="K30" s="15">
        <v>6.5970000000000004</v>
      </c>
      <c r="L30" s="31">
        <f t="shared" ref="L30" si="11">SUM(K30:K31)</f>
        <v>9.2439999999999998</v>
      </c>
      <c r="M30" s="21" t="s">
        <v>8</v>
      </c>
    </row>
    <row r="31" spans="1:13" s="16" customFormat="1" ht="20.25" customHeight="1" x14ac:dyDescent="0.25">
      <c r="A31" s="28"/>
      <c r="B31" s="22"/>
      <c r="C31" s="22"/>
      <c r="D31" s="22"/>
      <c r="E31" s="22"/>
      <c r="F31" s="26"/>
      <c r="G31" s="30"/>
      <c r="H31" s="12" t="s">
        <v>14</v>
      </c>
      <c r="I31" s="13" t="s">
        <v>15</v>
      </c>
      <c r="J31" s="14" t="s">
        <v>54</v>
      </c>
      <c r="K31" s="15">
        <v>2.6469999999999998</v>
      </c>
      <c r="L31" s="32"/>
      <c r="M31" s="22"/>
    </row>
    <row r="32" spans="1:13" s="16" customFormat="1" ht="20.25" customHeight="1" x14ac:dyDescent="0.25">
      <c r="A32" s="21">
        <v>14</v>
      </c>
      <c r="B32" s="21" t="s">
        <v>7</v>
      </c>
      <c r="C32" s="21">
        <v>1</v>
      </c>
      <c r="D32" s="21" t="s">
        <v>9</v>
      </c>
      <c r="E32" s="21" t="s">
        <v>16</v>
      </c>
      <c r="F32" s="25" t="s">
        <v>11</v>
      </c>
      <c r="G32" s="29" t="s">
        <v>30</v>
      </c>
      <c r="H32" s="12" t="s">
        <v>12</v>
      </c>
      <c r="I32" s="13" t="s">
        <v>13</v>
      </c>
      <c r="J32" s="14" t="s">
        <v>54</v>
      </c>
      <c r="K32" s="15">
        <v>6.5970000000000004</v>
      </c>
      <c r="L32" s="31">
        <f t="shared" ref="L32" si="12">SUM(K32:K33)</f>
        <v>9.2439999999999998</v>
      </c>
      <c r="M32" s="21" t="s">
        <v>8</v>
      </c>
    </row>
    <row r="33" spans="1:13" s="16" customFormat="1" ht="20.25" customHeight="1" x14ac:dyDescent="0.25">
      <c r="A33" s="22"/>
      <c r="B33" s="22"/>
      <c r="C33" s="22"/>
      <c r="D33" s="22"/>
      <c r="E33" s="22"/>
      <c r="F33" s="26"/>
      <c r="G33" s="30"/>
      <c r="H33" s="12" t="s">
        <v>14</v>
      </c>
      <c r="I33" s="13" t="s">
        <v>15</v>
      </c>
      <c r="J33" s="14" t="s">
        <v>54</v>
      </c>
      <c r="K33" s="15">
        <v>2.6469999999999998</v>
      </c>
      <c r="L33" s="32"/>
      <c r="M33" s="22"/>
    </row>
    <row r="34" spans="1:13" s="16" customFormat="1" ht="20.25" customHeight="1" x14ac:dyDescent="0.25">
      <c r="A34" s="21">
        <v>15</v>
      </c>
      <c r="B34" s="21" t="s">
        <v>7</v>
      </c>
      <c r="C34" s="21">
        <v>1</v>
      </c>
      <c r="D34" s="21" t="s">
        <v>9</v>
      </c>
      <c r="E34" s="21" t="s">
        <v>16</v>
      </c>
      <c r="F34" s="25" t="s">
        <v>11</v>
      </c>
      <c r="G34" s="29" t="s">
        <v>31</v>
      </c>
      <c r="H34" s="12" t="s">
        <v>12</v>
      </c>
      <c r="I34" s="13" t="s">
        <v>13</v>
      </c>
      <c r="J34" s="14" t="s">
        <v>54</v>
      </c>
      <c r="K34" s="15">
        <v>0.99299999999999999</v>
      </c>
      <c r="L34" s="31">
        <f t="shared" ref="L34" si="13">SUM(K34:K35)</f>
        <v>2.92</v>
      </c>
      <c r="M34" s="21" t="s">
        <v>8</v>
      </c>
    </row>
    <row r="35" spans="1:13" s="16" customFormat="1" ht="20.25" customHeight="1" x14ac:dyDescent="0.25">
      <c r="A35" s="22"/>
      <c r="B35" s="22"/>
      <c r="C35" s="22"/>
      <c r="D35" s="22"/>
      <c r="E35" s="22"/>
      <c r="F35" s="26"/>
      <c r="G35" s="30"/>
      <c r="H35" s="12" t="s">
        <v>14</v>
      </c>
      <c r="I35" s="13" t="s">
        <v>15</v>
      </c>
      <c r="J35" s="14" t="s">
        <v>54</v>
      </c>
      <c r="K35" s="15">
        <v>1.927</v>
      </c>
      <c r="L35" s="32"/>
      <c r="M35" s="22"/>
    </row>
    <row r="36" spans="1:13" s="16" customFormat="1" ht="20.25" customHeight="1" x14ac:dyDescent="0.25">
      <c r="A36" s="27">
        <v>16</v>
      </c>
      <c r="B36" s="21" t="s">
        <v>7</v>
      </c>
      <c r="C36" s="21">
        <v>1</v>
      </c>
      <c r="D36" s="21" t="s">
        <v>9</v>
      </c>
      <c r="E36" s="21" t="s">
        <v>16</v>
      </c>
      <c r="F36" s="25" t="s">
        <v>11</v>
      </c>
      <c r="G36" s="29" t="s">
        <v>32</v>
      </c>
      <c r="H36" s="12" t="s">
        <v>12</v>
      </c>
      <c r="I36" s="13" t="s">
        <v>13</v>
      </c>
      <c r="J36" s="14" t="s">
        <v>54</v>
      </c>
      <c r="K36" s="15">
        <v>0.249</v>
      </c>
      <c r="L36" s="31">
        <f t="shared" ref="L36" si="14">SUM(K36:K37)</f>
        <v>1.081</v>
      </c>
      <c r="M36" s="21" t="s">
        <v>8</v>
      </c>
    </row>
    <row r="37" spans="1:13" s="16" customFormat="1" ht="20.25" customHeight="1" x14ac:dyDescent="0.25">
      <c r="A37" s="28"/>
      <c r="B37" s="22"/>
      <c r="C37" s="22"/>
      <c r="D37" s="22"/>
      <c r="E37" s="22"/>
      <c r="F37" s="26"/>
      <c r="G37" s="30"/>
      <c r="H37" s="12" t="s">
        <v>14</v>
      </c>
      <c r="I37" s="13" t="s">
        <v>15</v>
      </c>
      <c r="J37" s="14" t="s">
        <v>54</v>
      </c>
      <c r="K37" s="15">
        <v>0.83199999999999996</v>
      </c>
      <c r="L37" s="32"/>
      <c r="M37" s="22"/>
    </row>
    <row r="38" spans="1:13" s="16" customFormat="1" ht="20.25" customHeight="1" x14ac:dyDescent="0.25">
      <c r="A38" s="21">
        <v>17</v>
      </c>
      <c r="B38" s="21" t="s">
        <v>7</v>
      </c>
      <c r="C38" s="21">
        <v>1</v>
      </c>
      <c r="D38" s="21" t="s">
        <v>9</v>
      </c>
      <c r="E38" s="21" t="s">
        <v>16</v>
      </c>
      <c r="F38" s="25" t="s">
        <v>11</v>
      </c>
      <c r="G38" s="29" t="s">
        <v>33</v>
      </c>
      <c r="H38" s="12" t="s">
        <v>12</v>
      </c>
      <c r="I38" s="13" t="s">
        <v>13</v>
      </c>
      <c r="J38" s="14" t="s">
        <v>54</v>
      </c>
      <c r="K38" s="15">
        <v>5.9119999999999999</v>
      </c>
      <c r="L38" s="31">
        <f t="shared" ref="L38" si="15">SUM(K38:K39)</f>
        <v>8.77</v>
      </c>
      <c r="M38" s="21" t="s">
        <v>8</v>
      </c>
    </row>
    <row r="39" spans="1:13" s="16" customFormat="1" ht="20.25" customHeight="1" x14ac:dyDescent="0.25">
      <c r="A39" s="22"/>
      <c r="B39" s="22"/>
      <c r="C39" s="22"/>
      <c r="D39" s="22"/>
      <c r="E39" s="22"/>
      <c r="F39" s="26"/>
      <c r="G39" s="30"/>
      <c r="H39" s="12" t="s">
        <v>14</v>
      </c>
      <c r="I39" s="13" t="s">
        <v>15</v>
      </c>
      <c r="J39" s="14" t="s">
        <v>54</v>
      </c>
      <c r="K39" s="15">
        <v>2.8580000000000001</v>
      </c>
      <c r="L39" s="32"/>
      <c r="M39" s="22"/>
    </row>
    <row r="40" spans="1:13" s="16" customFormat="1" ht="20.25" customHeight="1" x14ac:dyDescent="0.25">
      <c r="A40" s="21">
        <v>18</v>
      </c>
      <c r="B40" s="21" t="s">
        <v>7</v>
      </c>
      <c r="C40" s="21">
        <v>1</v>
      </c>
      <c r="D40" s="21" t="s">
        <v>9</v>
      </c>
      <c r="E40" s="21" t="s">
        <v>16</v>
      </c>
      <c r="F40" s="25" t="s">
        <v>11</v>
      </c>
      <c r="G40" s="29" t="s">
        <v>34</v>
      </c>
      <c r="H40" s="12" t="s">
        <v>12</v>
      </c>
      <c r="I40" s="13" t="s">
        <v>13</v>
      </c>
      <c r="J40" s="14" t="s">
        <v>54</v>
      </c>
      <c r="K40" s="15">
        <v>5.9119999999999999</v>
      </c>
      <c r="L40" s="31">
        <f t="shared" ref="L40" si="16">SUM(K40:K41)</f>
        <v>8.77</v>
      </c>
      <c r="M40" s="21" t="s">
        <v>8</v>
      </c>
    </row>
    <row r="41" spans="1:13" s="16" customFormat="1" ht="20.25" customHeight="1" x14ac:dyDescent="0.25">
      <c r="A41" s="22"/>
      <c r="B41" s="22"/>
      <c r="C41" s="22"/>
      <c r="D41" s="22"/>
      <c r="E41" s="22"/>
      <c r="F41" s="26"/>
      <c r="G41" s="30"/>
      <c r="H41" s="12" t="s">
        <v>14</v>
      </c>
      <c r="I41" s="13" t="s">
        <v>15</v>
      </c>
      <c r="J41" s="14" t="s">
        <v>54</v>
      </c>
      <c r="K41" s="15">
        <v>2.8580000000000001</v>
      </c>
      <c r="L41" s="32"/>
      <c r="M41" s="22"/>
    </row>
    <row r="42" spans="1:13" s="16" customFormat="1" ht="20.25" customHeight="1" x14ac:dyDescent="0.25">
      <c r="A42" s="27">
        <v>19</v>
      </c>
      <c r="B42" s="21" t="s">
        <v>7</v>
      </c>
      <c r="C42" s="21">
        <v>1</v>
      </c>
      <c r="D42" s="21" t="s">
        <v>9</v>
      </c>
      <c r="E42" s="21" t="s">
        <v>16</v>
      </c>
      <c r="F42" s="25" t="s">
        <v>11</v>
      </c>
      <c r="G42" s="29" t="s">
        <v>35</v>
      </c>
      <c r="H42" s="12" t="s">
        <v>12</v>
      </c>
      <c r="I42" s="13" t="s">
        <v>13</v>
      </c>
      <c r="J42" s="14" t="s">
        <v>54</v>
      </c>
      <c r="K42" s="15">
        <v>5.9119999999999999</v>
      </c>
      <c r="L42" s="31">
        <f t="shared" ref="L42" si="17">SUM(K42:K43)</f>
        <v>8.77</v>
      </c>
      <c r="M42" s="21" t="s">
        <v>8</v>
      </c>
    </row>
    <row r="43" spans="1:13" s="16" customFormat="1" ht="20.25" customHeight="1" x14ac:dyDescent="0.25">
      <c r="A43" s="28"/>
      <c r="B43" s="22"/>
      <c r="C43" s="22"/>
      <c r="D43" s="22"/>
      <c r="E43" s="22"/>
      <c r="F43" s="26"/>
      <c r="G43" s="30"/>
      <c r="H43" s="12" t="s">
        <v>14</v>
      </c>
      <c r="I43" s="13" t="s">
        <v>15</v>
      </c>
      <c r="J43" s="14" t="s">
        <v>54</v>
      </c>
      <c r="K43" s="15">
        <v>2.8580000000000001</v>
      </c>
      <c r="L43" s="32"/>
      <c r="M43" s="22"/>
    </row>
    <row r="44" spans="1:13" s="16" customFormat="1" ht="20.25" customHeight="1" x14ac:dyDescent="0.25">
      <c r="A44" s="21">
        <v>20</v>
      </c>
      <c r="B44" s="21" t="s">
        <v>7</v>
      </c>
      <c r="C44" s="21">
        <v>1</v>
      </c>
      <c r="D44" s="21" t="s">
        <v>9</v>
      </c>
      <c r="E44" s="21" t="s">
        <v>16</v>
      </c>
      <c r="F44" s="25" t="s">
        <v>11</v>
      </c>
      <c r="G44" s="29" t="s">
        <v>36</v>
      </c>
      <c r="H44" s="12" t="s">
        <v>12</v>
      </c>
      <c r="I44" s="13" t="s">
        <v>13</v>
      </c>
      <c r="J44" s="14" t="s">
        <v>54</v>
      </c>
      <c r="K44" s="15">
        <v>5.9119999999999999</v>
      </c>
      <c r="L44" s="31">
        <f t="shared" ref="L44" si="18">SUM(K44:K45)</f>
        <v>8.77</v>
      </c>
      <c r="M44" s="21" t="s">
        <v>8</v>
      </c>
    </row>
    <row r="45" spans="1:13" s="16" customFormat="1" ht="20.25" customHeight="1" x14ac:dyDescent="0.25">
      <c r="A45" s="22"/>
      <c r="B45" s="22"/>
      <c r="C45" s="22"/>
      <c r="D45" s="22"/>
      <c r="E45" s="22"/>
      <c r="F45" s="26"/>
      <c r="G45" s="30"/>
      <c r="H45" s="12" t="s">
        <v>14</v>
      </c>
      <c r="I45" s="13" t="s">
        <v>15</v>
      </c>
      <c r="J45" s="14" t="s">
        <v>54</v>
      </c>
      <c r="K45" s="15">
        <v>2.8580000000000001</v>
      </c>
      <c r="L45" s="32"/>
      <c r="M45" s="22"/>
    </row>
    <row r="46" spans="1:13" s="16" customFormat="1" ht="20.25" customHeight="1" x14ac:dyDescent="0.25">
      <c r="A46" s="21">
        <v>21</v>
      </c>
      <c r="B46" s="21" t="s">
        <v>7</v>
      </c>
      <c r="C46" s="21">
        <v>1</v>
      </c>
      <c r="D46" s="21" t="s">
        <v>9</v>
      </c>
      <c r="E46" s="21" t="s">
        <v>16</v>
      </c>
      <c r="F46" s="25" t="s">
        <v>11</v>
      </c>
      <c r="G46" s="29" t="s">
        <v>37</v>
      </c>
      <c r="H46" s="12" t="s">
        <v>12</v>
      </c>
      <c r="I46" s="13" t="s">
        <v>13</v>
      </c>
      <c r="J46" s="14" t="s">
        <v>54</v>
      </c>
      <c r="K46" s="15">
        <v>5.9119999999999999</v>
      </c>
      <c r="L46" s="31">
        <f t="shared" ref="L46" si="19">SUM(K46:K47)</f>
        <v>8.77</v>
      </c>
      <c r="M46" s="21" t="s">
        <v>8</v>
      </c>
    </row>
    <row r="47" spans="1:13" s="16" customFormat="1" ht="20.25" customHeight="1" x14ac:dyDescent="0.25">
      <c r="A47" s="22"/>
      <c r="B47" s="22"/>
      <c r="C47" s="22"/>
      <c r="D47" s="22"/>
      <c r="E47" s="22"/>
      <c r="F47" s="26"/>
      <c r="G47" s="30"/>
      <c r="H47" s="12" t="s">
        <v>14</v>
      </c>
      <c r="I47" s="13" t="s">
        <v>15</v>
      </c>
      <c r="J47" s="14" t="s">
        <v>54</v>
      </c>
      <c r="K47" s="15">
        <v>2.8580000000000001</v>
      </c>
      <c r="L47" s="32"/>
      <c r="M47" s="22"/>
    </row>
    <row r="48" spans="1:13" s="16" customFormat="1" ht="20.25" customHeight="1" x14ac:dyDescent="0.25">
      <c r="A48" s="27">
        <v>22</v>
      </c>
      <c r="B48" s="21" t="s">
        <v>7</v>
      </c>
      <c r="C48" s="21">
        <v>1</v>
      </c>
      <c r="D48" s="21" t="s">
        <v>9</v>
      </c>
      <c r="E48" s="21" t="s">
        <v>16</v>
      </c>
      <c r="F48" s="25" t="s">
        <v>11</v>
      </c>
      <c r="G48" s="29" t="s">
        <v>38</v>
      </c>
      <c r="H48" s="12" t="s">
        <v>12</v>
      </c>
      <c r="I48" s="13" t="s">
        <v>13</v>
      </c>
      <c r="J48" s="14" t="s">
        <v>54</v>
      </c>
      <c r="K48" s="15">
        <v>6.5970000000000004</v>
      </c>
      <c r="L48" s="31">
        <f t="shared" ref="L48" si="20">SUM(K48:K49)</f>
        <v>9.2439999999999998</v>
      </c>
      <c r="M48" s="21" t="s">
        <v>8</v>
      </c>
    </row>
    <row r="49" spans="1:13" s="16" customFormat="1" ht="20.25" customHeight="1" x14ac:dyDescent="0.25">
      <c r="A49" s="28"/>
      <c r="B49" s="22"/>
      <c r="C49" s="22"/>
      <c r="D49" s="22"/>
      <c r="E49" s="22"/>
      <c r="F49" s="26"/>
      <c r="G49" s="30"/>
      <c r="H49" s="12" t="s">
        <v>14</v>
      </c>
      <c r="I49" s="13" t="s">
        <v>15</v>
      </c>
      <c r="J49" s="14" t="s">
        <v>54</v>
      </c>
      <c r="K49" s="15">
        <v>2.6469999999999998</v>
      </c>
      <c r="L49" s="32"/>
      <c r="M49" s="22"/>
    </row>
    <row r="50" spans="1:13" s="17" customFormat="1" ht="20.25" customHeight="1" x14ac:dyDescent="0.25">
      <c r="A50" s="21">
        <v>23</v>
      </c>
      <c r="B50" s="21" t="s">
        <v>7</v>
      </c>
      <c r="C50" s="21">
        <v>1</v>
      </c>
      <c r="D50" s="21" t="s">
        <v>9</v>
      </c>
      <c r="E50" s="21" t="s">
        <v>16</v>
      </c>
      <c r="F50" s="25" t="s">
        <v>11</v>
      </c>
      <c r="G50" s="29" t="s">
        <v>39</v>
      </c>
      <c r="H50" s="12" t="s">
        <v>12</v>
      </c>
      <c r="I50" s="13" t="s">
        <v>13</v>
      </c>
      <c r="J50" s="14" t="s">
        <v>55</v>
      </c>
      <c r="K50" s="15">
        <v>0.5</v>
      </c>
      <c r="L50" s="31">
        <f t="shared" ref="L50" si="21">SUM(K50:K51)</f>
        <v>2.86</v>
      </c>
      <c r="M50" s="21" t="s">
        <v>8</v>
      </c>
    </row>
    <row r="51" spans="1:13" s="17" customFormat="1" ht="20.25" customHeight="1" x14ac:dyDescent="0.25">
      <c r="A51" s="22"/>
      <c r="B51" s="22"/>
      <c r="C51" s="22"/>
      <c r="D51" s="22"/>
      <c r="E51" s="22"/>
      <c r="F51" s="26"/>
      <c r="G51" s="30"/>
      <c r="H51" s="12" t="s">
        <v>14</v>
      </c>
      <c r="I51" s="13" t="s">
        <v>15</v>
      </c>
      <c r="J51" s="14" t="s">
        <v>54</v>
      </c>
      <c r="K51" s="15">
        <v>2.36</v>
      </c>
      <c r="L51" s="32"/>
      <c r="M51" s="22"/>
    </row>
    <row r="52" spans="1:13" s="18" customFormat="1" ht="20.25" customHeight="1" x14ac:dyDescent="0.25">
      <c r="A52" s="21">
        <v>24</v>
      </c>
      <c r="B52" s="21" t="s">
        <v>7</v>
      </c>
      <c r="C52" s="21">
        <v>1</v>
      </c>
      <c r="D52" s="21" t="s">
        <v>9</v>
      </c>
      <c r="E52" s="21" t="s">
        <v>16</v>
      </c>
      <c r="F52" s="25" t="s">
        <v>11</v>
      </c>
      <c r="G52" s="29" t="s">
        <v>40</v>
      </c>
      <c r="H52" s="12" t="s">
        <v>12</v>
      </c>
      <c r="I52" s="13" t="s">
        <v>13</v>
      </c>
      <c r="J52" s="14" t="s">
        <v>55</v>
      </c>
      <c r="K52" s="15">
        <v>0.5</v>
      </c>
      <c r="L52" s="31">
        <f t="shared" ref="L52" si="22">SUM(K52:K53)</f>
        <v>2.86</v>
      </c>
      <c r="M52" s="21" t="s">
        <v>8</v>
      </c>
    </row>
    <row r="53" spans="1:13" s="16" customFormat="1" ht="20.25" customHeight="1" x14ac:dyDescent="0.25">
      <c r="A53" s="22"/>
      <c r="B53" s="22"/>
      <c r="C53" s="22"/>
      <c r="D53" s="22"/>
      <c r="E53" s="22"/>
      <c r="F53" s="26"/>
      <c r="G53" s="30"/>
      <c r="H53" s="12" t="s">
        <v>14</v>
      </c>
      <c r="I53" s="13" t="s">
        <v>15</v>
      </c>
      <c r="J53" s="14" t="s">
        <v>54</v>
      </c>
      <c r="K53" s="15">
        <v>2.36</v>
      </c>
      <c r="L53" s="32"/>
      <c r="M53" s="22"/>
    </row>
    <row r="54" spans="1:13" s="16" customFormat="1" ht="20.25" customHeight="1" x14ac:dyDescent="0.25">
      <c r="A54" s="27">
        <v>25</v>
      </c>
      <c r="B54" s="21" t="s">
        <v>7</v>
      </c>
      <c r="C54" s="21">
        <v>1</v>
      </c>
      <c r="D54" s="21" t="s">
        <v>9</v>
      </c>
      <c r="E54" s="21" t="s">
        <v>16</v>
      </c>
      <c r="F54" s="25" t="s">
        <v>11</v>
      </c>
      <c r="G54" s="29" t="s">
        <v>41</v>
      </c>
      <c r="H54" s="12" t="s">
        <v>12</v>
      </c>
      <c r="I54" s="13" t="s">
        <v>13</v>
      </c>
      <c r="J54" s="14" t="s">
        <v>55</v>
      </c>
      <c r="K54" s="15">
        <v>0.5</v>
      </c>
      <c r="L54" s="31">
        <f t="shared" ref="L54" si="23">SUM(K54:K55)</f>
        <v>2.86</v>
      </c>
      <c r="M54" s="21" t="s">
        <v>8</v>
      </c>
    </row>
    <row r="55" spans="1:13" s="16" customFormat="1" ht="20.25" customHeight="1" x14ac:dyDescent="0.25">
      <c r="A55" s="28"/>
      <c r="B55" s="22"/>
      <c r="C55" s="22"/>
      <c r="D55" s="22"/>
      <c r="E55" s="22"/>
      <c r="F55" s="26"/>
      <c r="G55" s="30"/>
      <c r="H55" s="12" t="s">
        <v>14</v>
      </c>
      <c r="I55" s="13" t="s">
        <v>15</v>
      </c>
      <c r="J55" s="14" t="s">
        <v>54</v>
      </c>
      <c r="K55" s="15">
        <v>2.36</v>
      </c>
      <c r="L55" s="32"/>
      <c r="M55" s="22"/>
    </row>
    <row r="56" spans="1:13" s="16" customFormat="1" ht="20.25" customHeight="1" x14ac:dyDescent="0.25">
      <c r="A56" s="21">
        <v>26</v>
      </c>
      <c r="B56" s="21" t="s">
        <v>7</v>
      </c>
      <c r="C56" s="21">
        <v>1</v>
      </c>
      <c r="D56" s="21" t="s">
        <v>9</v>
      </c>
      <c r="E56" s="21" t="s">
        <v>16</v>
      </c>
      <c r="F56" s="25" t="s">
        <v>11</v>
      </c>
      <c r="G56" s="29" t="s">
        <v>42</v>
      </c>
      <c r="H56" s="12" t="s">
        <v>12</v>
      </c>
      <c r="I56" s="13" t="s">
        <v>13</v>
      </c>
      <c r="J56" s="14" t="s">
        <v>54</v>
      </c>
      <c r="K56" s="15">
        <v>0.5</v>
      </c>
      <c r="L56" s="31">
        <f t="shared" ref="L56" si="24">SUM(K56:K57)</f>
        <v>2.86</v>
      </c>
      <c r="M56" s="21" t="s">
        <v>8</v>
      </c>
    </row>
    <row r="57" spans="1:13" s="16" customFormat="1" ht="20.25" customHeight="1" x14ac:dyDescent="0.25">
      <c r="A57" s="22"/>
      <c r="B57" s="22"/>
      <c r="C57" s="22"/>
      <c r="D57" s="22"/>
      <c r="E57" s="22"/>
      <c r="F57" s="26"/>
      <c r="G57" s="30"/>
      <c r="H57" s="12" t="s">
        <v>14</v>
      </c>
      <c r="I57" s="13" t="s">
        <v>15</v>
      </c>
      <c r="J57" s="14" t="s">
        <v>54</v>
      </c>
      <c r="K57" s="15">
        <v>2.36</v>
      </c>
      <c r="L57" s="32"/>
      <c r="M57" s="22"/>
    </row>
    <row r="58" spans="1:13" s="16" customFormat="1" ht="20.25" customHeight="1" x14ac:dyDescent="0.25">
      <c r="A58" s="21">
        <v>27</v>
      </c>
      <c r="B58" s="21" t="s">
        <v>7</v>
      </c>
      <c r="C58" s="21">
        <v>1</v>
      </c>
      <c r="D58" s="21" t="s">
        <v>9</v>
      </c>
      <c r="E58" s="21" t="s">
        <v>16</v>
      </c>
      <c r="F58" s="25" t="s">
        <v>11</v>
      </c>
      <c r="G58" s="29" t="s">
        <v>43</v>
      </c>
      <c r="H58" s="12" t="s">
        <v>12</v>
      </c>
      <c r="I58" s="13" t="s">
        <v>13</v>
      </c>
      <c r="J58" s="14" t="s">
        <v>56</v>
      </c>
      <c r="K58" s="15">
        <v>0.5</v>
      </c>
      <c r="L58" s="31">
        <f t="shared" ref="L58" si="25">SUM(K58:K59)</f>
        <v>2.86</v>
      </c>
      <c r="M58" s="21" t="s">
        <v>8</v>
      </c>
    </row>
    <row r="59" spans="1:13" s="16" customFormat="1" ht="20.25" customHeight="1" x14ac:dyDescent="0.25">
      <c r="A59" s="22"/>
      <c r="B59" s="22"/>
      <c r="C59" s="22"/>
      <c r="D59" s="22"/>
      <c r="E59" s="22"/>
      <c r="F59" s="26"/>
      <c r="G59" s="30"/>
      <c r="H59" s="12" t="s">
        <v>14</v>
      </c>
      <c r="I59" s="13" t="s">
        <v>15</v>
      </c>
      <c r="J59" s="14" t="s">
        <v>54</v>
      </c>
      <c r="K59" s="15">
        <v>2.36</v>
      </c>
      <c r="L59" s="32"/>
      <c r="M59" s="22"/>
    </row>
    <row r="60" spans="1:13" s="16" customFormat="1" ht="20.25" customHeight="1" x14ac:dyDescent="0.25">
      <c r="A60" s="27">
        <v>28</v>
      </c>
      <c r="B60" s="21" t="s">
        <v>7</v>
      </c>
      <c r="C60" s="21">
        <v>1</v>
      </c>
      <c r="D60" s="21" t="s">
        <v>9</v>
      </c>
      <c r="E60" s="21" t="s">
        <v>16</v>
      </c>
      <c r="F60" s="25" t="s">
        <v>11</v>
      </c>
      <c r="G60" s="29" t="s">
        <v>44</v>
      </c>
      <c r="H60" s="12" t="s">
        <v>12</v>
      </c>
      <c r="I60" s="13" t="s">
        <v>13</v>
      </c>
      <c r="J60" s="14" t="s">
        <v>54</v>
      </c>
      <c r="K60" s="15">
        <v>6.5970000000000004</v>
      </c>
      <c r="L60" s="31">
        <f t="shared" ref="L60" si="26">SUM(K60:K61)</f>
        <v>9.2439999999999998</v>
      </c>
      <c r="M60" s="21" t="s">
        <v>8</v>
      </c>
    </row>
    <row r="61" spans="1:13" s="16" customFormat="1" ht="20.25" customHeight="1" x14ac:dyDescent="0.25">
      <c r="A61" s="28"/>
      <c r="B61" s="22"/>
      <c r="C61" s="22"/>
      <c r="D61" s="22"/>
      <c r="E61" s="22"/>
      <c r="F61" s="26"/>
      <c r="G61" s="30"/>
      <c r="H61" s="12" t="s">
        <v>14</v>
      </c>
      <c r="I61" s="13" t="s">
        <v>15</v>
      </c>
      <c r="J61" s="14" t="s">
        <v>54</v>
      </c>
      <c r="K61" s="15">
        <v>2.6469999999999998</v>
      </c>
      <c r="L61" s="32"/>
      <c r="M61" s="22"/>
    </row>
    <row r="62" spans="1:13" s="17" customFormat="1" ht="20.25" customHeight="1" x14ac:dyDescent="0.25">
      <c r="A62" s="21">
        <v>29</v>
      </c>
      <c r="B62" s="21" t="s">
        <v>7</v>
      </c>
      <c r="C62" s="21">
        <v>1</v>
      </c>
      <c r="D62" s="21" t="s">
        <v>9</v>
      </c>
      <c r="E62" s="21" t="s">
        <v>16</v>
      </c>
      <c r="F62" s="25" t="s">
        <v>11</v>
      </c>
      <c r="G62" s="29" t="s">
        <v>45</v>
      </c>
      <c r="H62" s="12" t="s">
        <v>12</v>
      </c>
      <c r="I62" s="13" t="s">
        <v>13</v>
      </c>
      <c r="J62" s="14" t="s">
        <v>55</v>
      </c>
      <c r="K62" s="15">
        <v>8.9819999999999993</v>
      </c>
      <c r="L62" s="31">
        <f t="shared" ref="L62" si="27">SUM(K62:K63)</f>
        <v>10.489999999999998</v>
      </c>
      <c r="M62" s="21" t="s">
        <v>8</v>
      </c>
    </row>
    <row r="63" spans="1:13" s="17" customFormat="1" ht="20.25" customHeight="1" x14ac:dyDescent="0.25">
      <c r="A63" s="22"/>
      <c r="B63" s="22"/>
      <c r="C63" s="22"/>
      <c r="D63" s="22"/>
      <c r="E63" s="22"/>
      <c r="F63" s="26"/>
      <c r="G63" s="30"/>
      <c r="H63" s="12" t="s">
        <v>14</v>
      </c>
      <c r="I63" s="13" t="s">
        <v>15</v>
      </c>
      <c r="J63" s="14" t="s">
        <v>54</v>
      </c>
      <c r="K63" s="15">
        <v>1.508</v>
      </c>
      <c r="L63" s="32"/>
      <c r="M63" s="22"/>
    </row>
    <row r="64" spans="1:13" s="17" customFormat="1" ht="20.25" customHeight="1" x14ac:dyDescent="0.25">
      <c r="A64" s="21">
        <v>30</v>
      </c>
      <c r="B64" s="21" t="s">
        <v>7</v>
      </c>
      <c r="C64" s="21">
        <v>1</v>
      </c>
      <c r="D64" s="21" t="s">
        <v>9</v>
      </c>
      <c r="E64" s="21" t="s">
        <v>16</v>
      </c>
      <c r="F64" s="25" t="s">
        <v>11</v>
      </c>
      <c r="G64" s="21" t="s">
        <v>46</v>
      </c>
      <c r="H64" s="12" t="s">
        <v>12</v>
      </c>
      <c r="I64" s="13" t="s">
        <v>13</v>
      </c>
      <c r="J64" s="14" t="s">
        <v>55</v>
      </c>
      <c r="K64" s="15">
        <v>8.9819999999999993</v>
      </c>
      <c r="L64" s="31">
        <f t="shared" ref="L64" si="28">SUM(K64:K65)</f>
        <v>10.489999999999998</v>
      </c>
      <c r="M64" s="21" t="s">
        <v>8</v>
      </c>
    </row>
    <row r="65" spans="1:13" s="17" customFormat="1" ht="20.25" customHeight="1" x14ac:dyDescent="0.25">
      <c r="A65" s="22"/>
      <c r="B65" s="22"/>
      <c r="C65" s="22"/>
      <c r="D65" s="22"/>
      <c r="E65" s="22"/>
      <c r="F65" s="26"/>
      <c r="G65" s="22"/>
      <c r="H65" s="12" t="s">
        <v>14</v>
      </c>
      <c r="I65" s="13" t="s">
        <v>15</v>
      </c>
      <c r="J65" s="14" t="s">
        <v>54</v>
      </c>
      <c r="K65" s="15">
        <v>1.508</v>
      </c>
      <c r="L65" s="32"/>
      <c r="M65" s="22"/>
    </row>
    <row r="66" spans="1:13" s="17" customFormat="1" ht="20.25" customHeight="1" x14ac:dyDescent="0.25">
      <c r="A66" s="27">
        <v>31</v>
      </c>
      <c r="B66" s="21" t="s">
        <v>7</v>
      </c>
      <c r="C66" s="21">
        <v>1</v>
      </c>
      <c r="D66" s="21" t="s">
        <v>9</v>
      </c>
      <c r="E66" s="21" t="s">
        <v>16</v>
      </c>
      <c r="F66" s="25" t="s">
        <v>11</v>
      </c>
      <c r="G66" s="29" t="s">
        <v>47</v>
      </c>
      <c r="H66" s="12" t="s">
        <v>12</v>
      </c>
      <c r="I66" s="13" t="s">
        <v>13</v>
      </c>
      <c r="J66" s="14" t="s">
        <v>55</v>
      </c>
      <c r="K66" s="15">
        <v>8.9819999999999993</v>
      </c>
      <c r="L66" s="31">
        <f t="shared" ref="L66" si="29">SUM(K66:K67)</f>
        <v>10.489999999999998</v>
      </c>
      <c r="M66" s="21" t="s">
        <v>8</v>
      </c>
    </row>
    <row r="67" spans="1:13" s="17" customFormat="1" ht="20.25" customHeight="1" x14ac:dyDescent="0.25">
      <c r="A67" s="28"/>
      <c r="B67" s="22"/>
      <c r="C67" s="22"/>
      <c r="D67" s="22"/>
      <c r="E67" s="22"/>
      <c r="F67" s="26"/>
      <c r="G67" s="30"/>
      <c r="H67" s="12" t="s">
        <v>14</v>
      </c>
      <c r="I67" s="13" t="s">
        <v>15</v>
      </c>
      <c r="J67" s="14" t="s">
        <v>54</v>
      </c>
      <c r="K67" s="15">
        <v>1.508</v>
      </c>
      <c r="L67" s="32"/>
      <c r="M67" s="22"/>
    </row>
    <row r="68" spans="1:13" s="18" customFormat="1" ht="20.25" customHeight="1" x14ac:dyDescent="0.25">
      <c r="A68" s="21">
        <v>32</v>
      </c>
      <c r="B68" s="21" t="s">
        <v>7</v>
      </c>
      <c r="C68" s="21">
        <v>1</v>
      </c>
      <c r="D68" s="21" t="s">
        <v>9</v>
      </c>
      <c r="E68" s="21" t="s">
        <v>16</v>
      </c>
      <c r="F68" s="25" t="s">
        <v>11</v>
      </c>
      <c r="G68" s="29" t="s">
        <v>48</v>
      </c>
      <c r="H68" s="12" t="s">
        <v>12</v>
      </c>
      <c r="I68" s="13" t="s">
        <v>13</v>
      </c>
      <c r="J68" s="14" t="s">
        <v>55</v>
      </c>
      <c r="K68" s="15">
        <v>8.9819999999999993</v>
      </c>
      <c r="L68" s="31">
        <f t="shared" ref="L68" si="30">SUM(K68:K69)</f>
        <v>10.489999999999998</v>
      </c>
      <c r="M68" s="21" t="s">
        <v>8</v>
      </c>
    </row>
    <row r="69" spans="1:13" s="16" customFormat="1" ht="20.25" customHeight="1" x14ac:dyDescent="0.25">
      <c r="A69" s="22"/>
      <c r="B69" s="22"/>
      <c r="C69" s="22"/>
      <c r="D69" s="22"/>
      <c r="E69" s="22"/>
      <c r="F69" s="26"/>
      <c r="G69" s="30"/>
      <c r="H69" s="12" t="s">
        <v>14</v>
      </c>
      <c r="I69" s="13" t="s">
        <v>15</v>
      </c>
      <c r="J69" s="14" t="s">
        <v>54</v>
      </c>
      <c r="K69" s="15">
        <v>1.508</v>
      </c>
      <c r="L69" s="32"/>
      <c r="M69" s="22"/>
    </row>
    <row r="70" spans="1:13" s="16" customFormat="1" ht="20.25" customHeight="1" x14ac:dyDescent="0.25">
      <c r="A70" s="21">
        <v>33</v>
      </c>
      <c r="B70" s="21" t="s">
        <v>7</v>
      </c>
      <c r="C70" s="21">
        <v>1</v>
      </c>
      <c r="D70" s="21" t="s">
        <v>9</v>
      </c>
      <c r="E70" s="21" t="s">
        <v>16</v>
      </c>
      <c r="F70" s="25" t="s">
        <v>11</v>
      </c>
      <c r="G70" s="29" t="s">
        <v>49</v>
      </c>
      <c r="H70" s="12" t="s">
        <v>12</v>
      </c>
      <c r="I70" s="13" t="s">
        <v>13</v>
      </c>
      <c r="J70" s="14" t="s">
        <v>55</v>
      </c>
      <c r="K70" s="15">
        <v>8.9819999999999993</v>
      </c>
      <c r="L70" s="31">
        <f t="shared" ref="L70" si="31">SUM(K70:K71)</f>
        <v>10.489999999999998</v>
      </c>
      <c r="M70" s="21" t="s">
        <v>8</v>
      </c>
    </row>
    <row r="71" spans="1:13" s="16" customFormat="1" ht="20.25" customHeight="1" x14ac:dyDescent="0.25">
      <c r="A71" s="22"/>
      <c r="B71" s="22"/>
      <c r="C71" s="22"/>
      <c r="D71" s="22"/>
      <c r="E71" s="22"/>
      <c r="F71" s="26"/>
      <c r="G71" s="30"/>
      <c r="H71" s="12" t="s">
        <v>14</v>
      </c>
      <c r="I71" s="13" t="s">
        <v>15</v>
      </c>
      <c r="J71" s="14" t="s">
        <v>54</v>
      </c>
      <c r="K71" s="15">
        <v>1.508</v>
      </c>
      <c r="L71" s="32"/>
      <c r="M71" s="22"/>
    </row>
    <row r="72" spans="1:13" s="16" customFormat="1" ht="20.25" customHeight="1" x14ac:dyDescent="0.25">
      <c r="A72" s="27">
        <v>34</v>
      </c>
      <c r="B72" s="21" t="s">
        <v>7</v>
      </c>
      <c r="C72" s="21">
        <v>1</v>
      </c>
      <c r="D72" s="21" t="s">
        <v>9</v>
      </c>
      <c r="E72" s="21" t="s">
        <v>16</v>
      </c>
      <c r="F72" s="25" t="s">
        <v>11</v>
      </c>
      <c r="G72" s="29" t="s">
        <v>50</v>
      </c>
      <c r="H72" s="12" t="s">
        <v>12</v>
      </c>
      <c r="I72" s="13" t="s">
        <v>13</v>
      </c>
      <c r="J72" s="14" t="s">
        <v>56</v>
      </c>
      <c r="K72" s="15">
        <v>8.9819999999999993</v>
      </c>
      <c r="L72" s="31">
        <f t="shared" ref="L72" si="32">SUM(K72:K73)</f>
        <v>10.489999999999998</v>
      </c>
      <c r="M72" s="21" t="s">
        <v>8</v>
      </c>
    </row>
    <row r="73" spans="1:13" s="16" customFormat="1" ht="20.25" customHeight="1" x14ac:dyDescent="0.25">
      <c r="A73" s="28"/>
      <c r="B73" s="22"/>
      <c r="C73" s="22"/>
      <c r="D73" s="22"/>
      <c r="E73" s="22"/>
      <c r="F73" s="26"/>
      <c r="G73" s="30"/>
      <c r="H73" s="12" t="s">
        <v>14</v>
      </c>
      <c r="I73" s="13" t="s">
        <v>15</v>
      </c>
      <c r="J73" s="14" t="s">
        <v>54</v>
      </c>
      <c r="K73" s="15">
        <v>1.508</v>
      </c>
      <c r="L73" s="32"/>
      <c r="M73" s="22"/>
    </row>
    <row r="74" spans="1:13" s="16" customFormat="1" ht="20.25" customHeight="1" x14ac:dyDescent="0.25">
      <c r="A74" s="21">
        <v>35</v>
      </c>
      <c r="B74" s="21" t="s">
        <v>7</v>
      </c>
      <c r="C74" s="21">
        <v>1</v>
      </c>
      <c r="D74" s="21" t="s">
        <v>9</v>
      </c>
      <c r="E74" s="21" t="s">
        <v>16</v>
      </c>
      <c r="F74" s="25" t="s">
        <v>11</v>
      </c>
      <c r="G74" s="29" t="s">
        <v>51</v>
      </c>
      <c r="H74" s="12" t="s">
        <v>12</v>
      </c>
      <c r="I74" s="13" t="s">
        <v>13</v>
      </c>
      <c r="J74" s="14" t="s">
        <v>54</v>
      </c>
      <c r="K74" s="15">
        <v>5.9119999999999999</v>
      </c>
      <c r="L74" s="31">
        <f t="shared" ref="L74" si="33">SUM(K74:K75)</f>
        <v>8.77</v>
      </c>
      <c r="M74" s="21" t="s">
        <v>8</v>
      </c>
    </row>
    <row r="75" spans="1:13" s="16" customFormat="1" ht="20.25" customHeight="1" x14ac:dyDescent="0.25">
      <c r="A75" s="22"/>
      <c r="B75" s="22"/>
      <c r="C75" s="22"/>
      <c r="D75" s="22"/>
      <c r="E75" s="22"/>
      <c r="F75" s="26"/>
      <c r="G75" s="30"/>
      <c r="H75" s="12" t="s">
        <v>14</v>
      </c>
      <c r="I75" s="13" t="s">
        <v>15</v>
      </c>
      <c r="J75" s="14" t="s">
        <v>54</v>
      </c>
      <c r="K75" s="15">
        <v>2.8580000000000001</v>
      </c>
      <c r="L75" s="32"/>
      <c r="M75" s="22"/>
    </row>
    <row r="76" spans="1:13" s="16" customFormat="1" ht="20.25" customHeight="1" x14ac:dyDescent="0.25">
      <c r="A76" s="21">
        <v>36</v>
      </c>
      <c r="B76" s="21" t="s">
        <v>7</v>
      </c>
      <c r="C76" s="21">
        <v>1</v>
      </c>
      <c r="D76" s="21" t="s">
        <v>9</v>
      </c>
      <c r="E76" s="21" t="s">
        <v>16</v>
      </c>
      <c r="F76" s="25" t="s">
        <v>11</v>
      </c>
      <c r="G76" s="29" t="s">
        <v>52</v>
      </c>
      <c r="H76" s="12" t="s">
        <v>12</v>
      </c>
      <c r="I76" s="13" t="s">
        <v>13</v>
      </c>
      <c r="J76" s="14" t="s">
        <v>54</v>
      </c>
      <c r="K76" s="15">
        <v>6.5970000000000004</v>
      </c>
      <c r="L76" s="31">
        <f t="shared" ref="L76" si="34">SUM(K76:K77)</f>
        <v>9.2439999999999998</v>
      </c>
      <c r="M76" s="21" t="s">
        <v>8</v>
      </c>
    </row>
    <row r="77" spans="1:13" s="16" customFormat="1" ht="20.25" customHeight="1" x14ac:dyDescent="0.25">
      <c r="A77" s="22"/>
      <c r="B77" s="22"/>
      <c r="C77" s="22"/>
      <c r="D77" s="22"/>
      <c r="E77" s="22"/>
      <c r="F77" s="26"/>
      <c r="G77" s="30"/>
      <c r="H77" s="12" t="s">
        <v>14</v>
      </c>
      <c r="I77" s="13" t="s">
        <v>15</v>
      </c>
      <c r="J77" s="14" t="s">
        <v>54</v>
      </c>
      <c r="K77" s="15">
        <v>2.6469999999999998</v>
      </c>
      <c r="L77" s="32"/>
      <c r="M77" s="22"/>
    </row>
    <row r="78" spans="1:13" s="16" customFormat="1" ht="20.25" customHeight="1" x14ac:dyDescent="0.25">
      <c r="A78" s="27">
        <v>37</v>
      </c>
      <c r="B78" s="21" t="s">
        <v>7</v>
      </c>
      <c r="C78" s="21">
        <v>1</v>
      </c>
      <c r="D78" s="21" t="s">
        <v>9</v>
      </c>
      <c r="E78" s="21" t="s">
        <v>16</v>
      </c>
      <c r="F78" s="25" t="s">
        <v>11</v>
      </c>
      <c r="G78" s="29" t="s">
        <v>53</v>
      </c>
      <c r="H78" s="12" t="s">
        <v>12</v>
      </c>
      <c r="I78" s="13" t="s">
        <v>13</v>
      </c>
      <c r="J78" s="14" t="s">
        <v>54</v>
      </c>
      <c r="K78" s="15">
        <v>6.5970000000000004</v>
      </c>
      <c r="L78" s="31">
        <f t="shared" ref="L78" si="35">SUM(K78:K79)</f>
        <v>9.2439999999999998</v>
      </c>
      <c r="M78" s="21" t="s">
        <v>8</v>
      </c>
    </row>
    <row r="79" spans="1:13" s="16" customFormat="1" ht="20.25" customHeight="1" x14ac:dyDescent="0.25">
      <c r="A79" s="28"/>
      <c r="B79" s="22"/>
      <c r="C79" s="22"/>
      <c r="D79" s="22"/>
      <c r="E79" s="22"/>
      <c r="F79" s="26"/>
      <c r="G79" s="30"/>
      <c r="H79" s="12" t="s">
        <v>14</v>
      </c>
      <c r="I79" s="13" t="s">
        <v>15</v>
      </c>
      <c r="J79" s="14" t="s">
        <v>54</v>
      </c>
      <c r="K79" s="15">
        <v>2.6469999999999998</v>
      </c>
      <c r="L79" s="32"/>
      <c r="M79" s="22"/>
    </row>
    <row r="80" spans="1:13" s="11" customFormat="1" ht="20.25" customHeight="1" x14ac:dyDescent="0.25">
      <c r="A80" s="8"/>
      <c r="B80" s="9"/>
      <c r="C80" s="8"/>
      <c r="D80" s="9"/>
      <c r="E80" s="9"/>
      <c r="F80" s="8"/>
      <c r="G80" s="9"/>
      <c r="H80" s="9"/>
      <c r="I80" s="9"/>
      <c r="J80" s="10"/>
      <c r="K80" s="19" t="s">
        <v>64</v>
      </c>
      <c r="L80" s="20">
        <f>SUM(L6:L79)</f>
        <v>371.56500000000017</v>
      </c>
      <c r="M80" s="8"/>
    </row>
  </sheetData>
  <mergeCells count="347">
    <mergeCell ref="J4:J5"/>
    <mergeCell ref="M4:M5"/>
    <mergeCell ref="K4:L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A76:A77"/>
    <mergeCell ref="G76:G77"/>
    <mergeCell ref="L76:L77"/>
    <mergeCell ref="A78:A79"/>
    <mergeCell ref="G78:G79"/>
    <mergeCell ref="L78:L79"/>
    <mergeCell ref="A72:A73"/>
    <mergeCell ref="G72:G73"/>
    <mergeCell ref="L72:L73"/>
    <mergeCell ref="A74:A75"/>
    <mergeCell ref="G74:G75"/>
    <mergeCell ref="L74:L75"/>
    <mergeCell ref="F76:F77"/>
    <mergeCell ref="F72:F73"/>
    <mergeCell ref="B74:B75"/>
    <mergeCell ref="C74:C75"/>
    <mergeCell ref="D74:D75"/>
    <mergeCell ref="E74:E75"/>
    <mergeCell ref="F74:F75"/>
    <mergeCell ref="B76:B77"/>
    <mergeCell ref="C76:C77"/>
    <mergeCell ref="D76:D77"/>
    <mergeCell ref="E76:E77"/>
    <mergeCell ref="A64:A65"/>
    <mergeCell ref="G64:G65"/>
    <mergeCell ref="L64:L65"/>
    <mergeCell ref="F64:F65"/>
    <mergeCell ref="F66:F67"/>
    <mergeCell ref="F68:F69"/>
    <mergeCell ref="F70:F71"/>
    <mergeCell ref="B68:B69"/>
    <mergeCell ref="C68:C69"/>
    <mergeCell ref="A68:A69"/>
    <mergeCell ref="G68:G69"/>
    <mergeCell ref="L68:L69"/>
    <mergeCell ref="A70:A71"/>
    <mergeCell ref="G70:G71"/>
    <mergeCell ref="L70:L71"/>
    <mergeCell ref="A66:A67"/>
    <mergeCell ref="G66:G67"/>
    <mergeCell ref="L66:L67"/>
    <mergeCell ref="A62:A63"/>
    <mergeCell ref="G62:G63"/>
    <mergeCell ref="L62:L63"/>
    <mergeCell ref="A58:A59"/>
    <mergeCell ref="G58:G59"/>
    <mergeCell ref="L58:L59"/>
    <mergeCell ref="A60:A61"/>
    <mergeCell ref="G60:G61"/>
    <mergeCell ref="L60:L61"/>
    <mergeCell ref="F62:F63"/>
    <mergeCell ref="B58:B59"/>
    <mergeCell ref="C58:C59"/>
    <mergeCell ref="D58:D59"/>
    <mergeCell ref="E58:E59"/>
    <mergeCell ref="F58:F59"/>
    <mergeCell ref="B60:B61"/>
    <mergeCell ref="C60:C61"/>
    <mergeCell ref="D60:D61"/>
    <mergeCell ref="E60:E61"/>
    <mergeCell ref="F60:F61"/>
    <mergeCell ref="B62:B63"/>
    <mergeCell ref="C62:C63"/>
    <mergeCell ref="A54:A55"/>
    <mergeCell ref="G54:G55"/>
    <mergeCell ref="L54:L55"/>
    <mergeCell ref="A56:A57"/>
    <mergeCell ref="G56:G57"/>
    <mergeCell ref="L56:L57"/>
    <mergeCell ref="A50:A51"/>
    <mergeCell ref="G50:G51"/>
    <mergeCell ref="L50:L51"/>
    <mergeCell ref="A52:A53"/>
    <mergeCell ref="G52:G53"/>
    <mergeCell ref="L52:L53"/>
    <mergeCell ref="B54:B55"/>
    <mergeCell ref="C54:C55"/>
    <mergeCell ref="D54:D55"/>
    <mergeCell ref="E54:E55"/>
    <mergeCell ref="F54:F55"/>
    <mergeCell ref="B56:B57"/>
    <mergeCell ref="C56:C57"/>
    <mergeCell ref="D56:D57"/>
    <mergeCell ref="E56:E57"/>
    <mergeCell ref="F56:F57"/>
    <mergeCell ref="A46:A47"/>
    <mergeCell ref="G46:G47"/>
    <mergeCell ref="L46:L47"/>
    <mergeCell ref="A48:A49"/>
    <mergeCell ref="G48:G49"/>
    <mergeCell ref="L48:L49"/>
    <mergeCell ref="A42:A43"/>
    <mergeCell ref="G42:G43"/>
    <mergeCell ref="L42:L43"/>
    <mergeCell ref="A44:A45"/>
    <mergeCell ref="G44:G45"/>
    <mergeCell ref="L44:L45"/>
    <mergeCell ref="F42:F43"/>
    <mergeCell ref="F46:F47"/>
    <mergeCell ref="F44:F45"/>
    <mergeCell ref="B46:B47"/>
    <mergeCell ref="C46:C47"/>
    <mergeCell ref="D46:D47"/>
    <mergeCell ref="E46:E47"/>
    <mergeCell ref="B48:B49"/>
    <mergeCell ref="C48:C49"/>
    <mergeCell ref="D48:D49"/>
    <mergeCell ref="A38:A39"/>
    <mergeCell ref="G38:G39"/>
    <mergeCell ref="L38:L39"/>
    <mergeCell ref="A40:A41"/>
    <mergeCell ref="G40:G41"/>
    <mergeCell ref="L40:L41"/>
    <mergeCell ref="A34:A35"/>
    <mergeCell ref="G34:G35"/>
    <mergeCell ref="L34:L35"/>
    <mergeCell ref="A36:A37"/>
    <mergeCell ref="G36:G37"/>
    <mergeCell ref="L36:L37"/>
    <mergeCell ref="F34:F35"/>
    <mergeCell ref="F38:F39"/>
    <mergeCell ref="F40:F41"/>
    <mergeCell ref="B38:B39"/>
    <mergeCell ref="C38:C39"/>
    <mergeCell ref="D38:D39"/>
    <mergeCell ref="E38:E39"/>
    <mergeCell ref="B40:B41"/>
    <mergeCell ref="C40:C41"/>
    <mergeCell ref="G30:G31"/>
    <mergeCell ref="L30:L31"/>
    <mergeCell ref="A32:A33"/>
    <mergeCell ref="G32:G33"/>
    <mergeCell ref="L32:L33"/>
    <mergeCell ref="A26:A27"/>
    <mergeCell ref="G26:G27"/>
    <mergeCell ref="L26:L27"/>
    <mergeCell ref="A28:A29"/>
    <mergeCell ref="G28:G29"/>
    <mergeCell ref="L28:L29"/>
    <mergeCell ref="F26:F27"/>
    <mergeCell ref="B28:B29"/>
    <mergeCell ref="C28:C29"/>
    <mergeCell ref="D28:D29"/>
    <mergeCell ref="E28:E29"/>
    <mergeCell ref="F28:F29"/>
    <mergeCell ref="B30:B31"/>
    <mergeCell ref="C30:C31"/>
    <mergeCell ref="D30:D31"/>
    <mergeCell ref="E30:E31"/>
    <mergeCell ref="F30:F31"/>
    <mergeCell ref="B32:B33"/>
    <mergeCell ref="D18:D19"/>
    <mergeCell ref="E18:E19"/>
    <mergeCell ref="B20:B21"/>
    <mergeCell ref="C20:C21"/>
    <mergeCell ref="D20:D21"/>
    <mergeCell ref="E20:E21"/>
    <mergeCell ref="B22:B23"/>
    <mergeCell ref="C22:C23"/>
    <mergeCell ref="A30:A31"/>
    <mergeCell ref="A22:A23"/>
    <mergeCell ref="G22:G23"/>
    <mergeCell ref="L22:L23"/>
    <mergeCell ref="A24:A25"/>
    <mergeCell ref="G24:G25"/>
    <mergeCell ref="L24:L25"/>
    <mergeCell ref="A20:A21"/>
    <mergeCell ref="G20:G21"/>
    <mergeCell ref="L20:L21"/>
    <mergeCell ref="F20:F21"/>
    <mergeCell ref="F22:F23"/>
    <mergeCell ref="F24:F25"/>
    <mergeCell ref="A16:A17"/>
    <mergeCell ref="G16:G17"/>
    <mergeCell ref="L16:L17"/>
    <mergeCell ref="A18:A19"/>
    <mergeCell ref="G18:G19"/>
    <mergeCell ref="L18:L19"/>
    <mergeCell ref="A12:A13"/>
    <mergeCell ref="G12:G13"/>
    <mergeCell ref="L12:L13"/>
    <mergeCell ref="F18:F19"/>
    <mergeCell ref="D12:D13"/>
    <mergeCell ref="E12:E13"/>
    <mergeCell ref="B14:B15"/>
    <mergeCell ref="C14:C15"/>
    <mergeCell ref="D14:D15"/>
    <mergeCell ref="E14:E15"/>
    <mergeCell ref="F14:F15"/>
    <mergeCell ref="B16:B17"/>
    <mergeCell ref="C16:C17"/>
    <mergeCell ref="D16:D17"/>
    <mergeCell ref="E16:E17"/>
    <mergeCell ref="F16:F17"/>
    <mergeCell ref="B18:B19"/>
    <mergeCell ref="C18:C19"/>
    <mergeCell ref="A14:A15"/>
    <mergeCell ref="G14:G15"/>
    <mergeCell ref="L14:L15"/>
    <mergeCell ref="A8:A9"/>
    <mergeCell ref="G8:G9"/>
    <mergeCell ref="L8:L9"/>
    <mergeCell ref="A10:A11"/>
    <mergeCell ref="G10:G11"/>
    <mergeCell ref="L10:L11"/>
    <mergeCell ref="F8:F9"/>
    <mergeCell ref="F12:F13"/>
    <mergeCell ref="B8:B9"/>
    <mergeCell ref="C8:C9"/>
    <mergeCell ref="D8:D9"/>
    <mergeCell ref="E8:E9"/>
    <mergeCell ref="B10:B11"/>
    <mergeCell ref="C10:C11"/>
    <mergeCell ref="D10:D11"/>
    <mergeCell ref="E10:E11"/>
    <mergeCell ref="F10:F11"/>
    <mergeCell ref="B12:B13"/>
    <mergeCell ref="C12:C13"/>
    <mergeCell ref="A6:A7"/>
    <mergeCell ref="G6:G7"/>
    <mergeCell ref="L6:L7"/>
    <mergeCell ref="B6:B7"/>
    <mergeCell ref="C6:C7"/>
    <mergeCell ref="D6:D7"/>
    <mergeCell ref="E6:E7"/>
    <mergeCell ref="F6:F7"/>
    <mergeCell ref="M6:M7"/>
    <mergeCell ref="D22:D23"/>
    <mergeCell ref="E22:E23"/>
    <mergeCell ref="B24:B25"/>
    <mergeCell ref="C24:C25"/>
    <mergeCell ref="D24:D25"/>
    <mergeCell ref="E24:E25"/>
    <mergeCell ref="B26:B27"/>
    <mergeCell ref="C26:C27"/>
    <mergeCell ref="D26:D27"/>
    <mergeCell ref="E26:E27"/>
    <mergeCell ref="C32:C33"/>
    <mergeCell ref="D32:D33"/>
    <mergeCell ref="E32:E33"/>
    <mergeCell ref="F32:F33"/>
    <mergeCell ref="B34:B35"/>
    <mergeCell ref="C34:C35"/>
    <mergeCell ref="D34:D35"/>
    <mergeCell ref="E34:E35"/>
    <mergeCell ref="B36:B37"/>
    <mergeCell ref="C36:C37"/>
    <mergeCell ref="D36:D37"/>
    <mergeCell ref="E36:E37"/>
    <mergeCell ref="F36:F37"/>
    <mergeCell ref="D40:D41"/>
    <mergeCell ref="E40:E41"/>
    <mergeCell ref="B42:B43"/>
    <mergeCell ref="C42:C43"/>
    <mergeCell ref="D42:D43"/>
    <mergeCell ref="E42:E43"/>
    <mergeCell ref="B44:B45"/>
    <mergeCell ref="C44:C45"/>
    <mergeCell ref="D44:D45"/>
    <mergeCell ref="E44:E45"/>
    <mergeCell ref="C50:C51"/>
    <mergeCell ref="D50:D51"/>
    <mergeCell ref="E50:E51"/>
    <mergeCell ref="F50:F51"/>
    <mergeCell ref="B52:B53"/>
    <mergeCell ref="C52:C53"/>
    <mergeCell ref="D52:D53"/>
    <mergeCell ref="E52:E53"/>
    <mergeCell ref="F52:F53"/>
    <mergeCell ref="M44:M45"/>
    <mergeCell ref="D68:D69"/>
    <mergeCell ref="E68:E69"/>
    <mergeCell ref="B70:B71"/>
    <mergeCell ref="C70:C71"/>
    <mergeCell ref="D70:D71"/>
    <mergeCell ref="E70:E71"/>
    <mergeCell ref="B72:B73"/>
    <mergeCell ref="C72:C73"/>
    <mergeCell ref="D72:D73"/>
    <mergeCell ref="E72:E73"/>
    <mergeCell ref="D62:D63"/>
    <mergeCell ref="E62:E63"/>
    <mergeCell ref="B64:B65"/>
    <mergeCell ref="C64:C65"/>
    <mergeCell ref="D64:D65"/>
    <mergeCell ref="E64:E65"/>
    <mergeCell ref="B66:B67"/>
    <mergeCell ref="C66:C67"/>
    <mergeCell ref="D66:D67"/>
    <mergeCell ref="E66:E67"/>
    <mergeCell ref="E48:E49"/>
    <mergeCell ref="F48:F49"/>
    <mergeCell ref="B50:B51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64:M65"/>
    <mergeCell ref="M66:M67"/>
    <mergeCell ref="M68:M69"/>
    <mergeCell ref="M70:M71"/>
    <mergeCell ref="M72:M73"/>
    <mergeCell ref="M74:M75"/>
    <mergeCell ref="M76:M77"/>
    <mergeCell ref="M78:M79"/>
    <mergeCell ref="L1:M1"/>
    <mergeCell ref="A2:M2"/>
    <mergeCell ref="M46:M47"/>
    <mergeCell ref="M48:M49"/>
    <mergeCell ref="M50:M51"/>
    <mergeCell ref="M52:M53"/>
    <mergeCell ref="M54:M55"/>
    <mergeCell ref="M56:M57"/>
    <mergeCell ref="M58:M59"/>
    <mergeCell ref="M60:M61"/>
    <mergeCell ref="M62:M63"/>
    <mergeCell ref="B78:B79"/>
    <mergeCell ref="C78:C79"/>
    <mergeCell ref="D78:D79"/>
    <mergeCell ref="E78:E79"/>
    <mergeCell ref="F78:F79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2019-10-29T03:56:26Z</dcterms:modified>
</cp:coreProperties>
</file>